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辉夜UK\Desktop\5-6月优良学风班评选材料\课堂出勤评分\"/>
    </mc:Choice>
  </mc:AlternateContent>
  <xr:revisionPtr revIDLastSave="0" documentId="13_ncr:1_{8B57A670-DC4E-48BD-84E7-C768FD8EE58D}" xr6:coauthVersionLast="43" xr6:coauthVersionMax="43" xr10:uidLastSave="{00000000-0000-0000-0000-000000000000}"/>
  <bookViews>
    <workbookView xWindow="-110" yWindow="-110" windowWidth="19420" windowHeight="11020" xr2:uid="{00000000-000D-0000-FFFF-FFFF00000000}"/>
  </bookViews>
  <sheets>
    <sheet name="缺勤" sheetId="1" r:id="rId1"/>
    <sheet name="迟到" sheetId="3" r:id="rId2"/>
  </sheets>
  <definedNames>
    <definedName name="_xlnm._FilterDatabase" localSheetId="1" hidden="1">迟到!$A$4:$N$548</definedName>
    <definedName name="_xlnm._FilterDatabase" localSheetId="0" hidden="1">缺勤!$A$4:$N$546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10" i="1" l="1"/>
  <c r="I410" i="1"/>
  <c r="M545" i="3"/>
  <c r="L545" i="3"/>
  <c r="L548" i="3" s="1"/>
  <c r="K545" i="3"/>
  <c r="K548" i="3" s="1"/>
  <c r="J545" i="3"/>
  <c r="J548" i="3" s="1"/>
  <c r="I545" i="3"/>
  <c r="I548" i="3" s="1"/>
  <c r="H545" i="3"/>
  <c r="H548" i="3" s="1"/>
  <c r="G545" i="3"/>
  <c r="G548" i="3" s="1"/>
  <c r="F545" i="3"/>
  <c r="F548" i="3" s="1"/>
  <c r="E545" i="3"/>
  <c r="E548" i="3" s="1"/>
  <c r="D545" i="3"/>
  <c r="D548" i="3" s="1"/>
  <c r="M511" i="3"/>
  <c r="L511" i="3"/>
  <c r="L514" i="3" s="1"/>
  <c r="K511" i="3"/>
  <c r="K514" i="3" s="1"/>
  <c r="J511" i="3"/>
  <c r="J514" i="3" s="1"/>
  <c r="I511" i="3"/>
  <c r="I514" i="3" s="1"/>
  <c r="H511" i="3"/>
  <c r="H514" i="3" s="1"/>
  <c r="G511" i="3"/>
  <c r="G514" i="3" s="1"/>
  <c r="F511" i="3"/>
  <c r="F514" i="3" s="1"/>
  <c r="E511" i="3"/>
  <c r="E514" i="3" s="1"/>
  <c r="D511" i="3"/>
  <c r="D514" i="3" s="1"/>
  <c r="M477" i="3"/>
  <c r="M480" i="3" s="1"/>
  <c r="L477" i="3"/>
  <c r="L480" i="3" s="1"/>
  <c r="K477" i="3"/>
  <c r="K480" i="3" s="1"/>
  <c r="J477" i="3"/>
  <c r="J480" i="3" s="1"/>
  <c r="I477" i="3"/>
  <c r="H477" i="3"/>
  <c r="H480" i="3" s="1"/>
  <c r="G477" i="3"/>
  <c r="G480" i="3" s="1"/>
  <c r="F477" i="3"/>
  <c r="F480" i="3" s="1"/>
  <c r="E477" i="3"/>
  <c r="E480" i="3" s="1"/>
  <c r="D477" i="3"/>
  <c r="D480" i="3" s="1"/>
  <c r="M442" i="3"/>
  <c r="L442" i="3"/>
  <c r="L445" i="3" s="1"/>
  <c r="K442" i="3"/>
  <c r="K445" i="3" s="1"/>
  <c r="J442" i="3"/>
  <c r="J445" i="3" s="1"/>
  <c r="I442" i="3"/>
  <c r="I445" i="3" s="1"/>
  <c r="H442" i="3"/>
  <c r="H445" i="3" s="1"/>
  <c r="G442" i="3"/>
  <c r="G445" i="3" s="1"/>
  <c r="F442" i="3"/>
  <c r="F445" i="3" s="1"/>
  <c r="E442" i="3"/>
  <c r="E445" i="3" s="1"/>
  <c r="D442" i="3"/>
  <c r="D445" i="3" s="1"/>
  <c r="M408" i="3"/>
  <c r="M411" i="3" s="1"/>
  <c r="L408" i="3"/>
  <c r="L411" i="3" s="1"/>
  <c r="K408" i="3"/>
  <c r="K411" i="3" s="1"/>
  <c r="J408" i="3"/>
  <c r="I408" i="3"/>
  <c r="I411" i="3" s="1"/>
  <c r="H408" i="3"/>
  <c r="H411" i="3" s="1"/>
  <c r="G408" i="3"/>
  <c r="G411" i="3" s="1"/>
  <c r="F408" i="3"/>
  <c r="F411" i="3" s="1"/>
  <c r="E408" i="3"/>
  <c r="E411" i="3" s="1"/>
  <c r="D408" i="3"/>
  <c r="D411" i="3" s="1"/>
  <c r="M359" i="3"/>
  <c r="M362" i="3" s="1"/>
  <c r="L359" i="3"/>
  <c r="L362" i="3" s="1"/>
  <c r="K359" i="3"/>
  <c r="K362" i="3" s="1"/>
  <c r="J359" i="3"/>
  <c r="I359" i="3"/>
  <c r="I362" i="3" s="1"/>
  <c r="H359" i="3"/>
  <c r="H362" i="3" s="1"/>
  <c r="G359" i="3"/>
  <c r="G362" i="3" s="1"/>
  <c r="F359" i="3"/>
  <c r="F362" i="3" s="1"/>
  <c r="E359" i="3"/>
  <c r="E362" i="3" s="1"/>
  <c r="D359" i="3"/>
  <c r="D362" i="3" s="1"/>
  <c r="N362" i="3" s="1"/>
  <c r="M312" i="3"/>
  <c r="M315" i="3" s="1"/>
  <c r="L312" i="3"/>
  <c r="L315" i="3" s="1"/>
  <c r="K312" i="3"/>
  <c r="J312" i="3"/>
  <c r="J315" i="3" s="1"/>
  <c r="I312" i="3"/>
  <c r="I315" i="3" s="1"/>
  <c r="H312" i="3"/>
  <c r="H315" i="3" s="1"/>
  <c r="G312" i="3"/>
  <c r="G315" i="3" s="1"/>
  <c r="F312" i="3"/>
  <c r="F315" i="3" s="1"/>
  <c r="E312" i="3"/>
  <c r="E315" i="3" s="1"/>
  <c r="D312" i="3"/>
  <c r="D315" i="3" s="1"/>
  <c r="M276" i="3"/>
  <c r="M279" i="3" s="1"/>
  <c r="L276" i="3"/>
  <c r="L279" i="3" s="1"/>
  <c r="K276" i="3"/>
  <c r="J276" i="3"/>
  <c r="J279" i="3" s="1"/>
  <c r="I276" i="3"/>
  <c r="I279" i="3" s="1"/>
  <c r="H276" i="3"/>
  <c r="H279" i="3" s="1"/>
  <c r="G276" i="3"/>
  <c r="G279" i="3" s="1"/>
  <c r="F276" i="3"/>
  <c r="F279" i="3" s="1"/>
  <c r="E276" i="3"/>
  <c r="E279" i="3" s="1"/>
  <c r="D276" i="3"/>
  <c r="D279" i="3" s="1"/>
  <c r="H250" i="3"/>
  <c r="M247" i="3"/>
  <c r="L247" i="3"/>
  <c r="L250" i="3" s="1"/>
  <c r="K247" i="3"/>
  <c r="K250" i="3" s="1"/>
  <c r="J247" i="3"/>
  <c r="J250" i="3" s="1"/>
  <c r="I247" i="3"/>
  <c r="I250" i="3" s="1"/>
  <c r="H247" i="3"/>
  <c r="G247" i="3"/>
  <c r="G250" i="3" s="1"/>
  <c r="F247" i="3"/>
  <c r="F250" i="3" s="1"/>
  <c r="E247" i="3"/>
  <c r="E250" i="3" s="1"/>
  <c r="D247" i="3"/>
  <c r="D250" i="3" s="1"/>
  <c r="M201" i="3"/>
  <c r="M204" i="3" s="1"/>
  <c r="L201" i="3"/>
  <c r="L204" i="3" s="1"/>
  <c r="K201" i="3"/>
  <c r="J201" i="3"/>
  <c r="J204" i="3" s="1"/>
  <c r="I201" i="3"/>
  <c r="I204" i="3" s="1"/>
  <c r="H201" i="3"/>
  <c r="H204" i="3" s="1"/>
  <c r="G201" i="3"/>
  <c r="G204" i="3" s="1"/>
  <c r="F201" i="3"/>
  <c r="F204" i="3" s="1"/>
  <c r="E201" i="3"/>
  <c r="E204" i="3" s="1"/>
  <c r="D201" i="3"/>
  <c r="D204" i="3" s="1"/>
  <c r="E173" i="3"/>
  <c r="M170" i="3"/>
  <c r="M173" i="3" s="1"/>
  <c r="L170" i="3"/>
  <c r="L173" i="3" s="1"/>
  <c r="K170" i="3"/>
  <c r="J170" i="3"/>
  <c r="J173" i="3" s="1"/>
  <c r="I170" i="3"/>
  <c r="I173" i="3" s="1"/>
  <c r="H170" i="3"/>
  <c r="H173" i="3" s="1"/>
  <c r="G170" i="3"/>
  <c r="G173" i="3" s="1"/>
  <c r="F170" i="3"/>
  <c r="F173" i="3" s="1"/>
  <c r="E170" i="3"/>
  <c r="D170" i="3"/>
  <c r="D173" i="3" s="1"/>
  <c r="G141" i="3"/>
  <c r="M138" i="3"/>
  <c r="M141" i="3" s="1"/>
  <c r="L138" i="3"/>
  <c r="K138" i="3"/>
  <c r="K141" i="3" s="1"/>
  <c r="J138" i="3"/>
  <c r="J141" i="3" s="1"/>
  <c r="I138" i="3"/>
  <c r="I141" i="3" s="1"/>
  <c r="H138" i="3"/>
  <c r="H141" i="3" s="1"/>
  <c r="G138" i="3"/>
  <c r="F138" i="3"/>
  <c r="F141" i="3" s="1"/>
  <c r="E138" i="3"/>
  <c r="E141" i="3" s="1"/>
  <c r="D138" i="3"/>
  <c r="D141" i="3" s="1"/>
  <c r="M104" i="3"/>
  <c r="M107" i="3" s="1"/>
  <c r="L104" i="3"/>
  <c r="K104" i="3"/>
  <c r="K107" i="3" s="1"/>
  <c r="J104" i="3"/>
  <c r="J107" i="3" s="1"/>
  <c r="I104" i="3"/>
  <c r="I107" i="3" s="1"/>
  <c r="H104" i="3"/>
  <c r="H107" i="3" s="1"/>
  <c r="G104" i="3"/>
  <c r="G107" i="3" s="1"/>
  <c r="F104" i="3"/>
  <c r="F107" i="3" s="1"/>
  <c r="E104" i="3"/>
  <c r="E107" i="3" s="1"/>
  <c r="D104" i="3"/>
  <c r="D107" i="3" s="1"/>
  <c r="J74" i="3"/>
  <c r="M71" i="3"/>
  <c r="L71" i="3"/>
  <c r="L74" i="3" s="1"/>
  <c r="K71" i="3"/>
  <c r="K74" i="3" s="1"/>
  <c r="J71" i="3"/>
  <c r="I71" i="3"/>
  <c r="I74" i="3" s="1"/>
  <c r="H71" i="3"/>
  <c r="H74" i="3" s="1"/>
  <c r="G71" i="3"/>
  <c r="G74" i="3" s="1"/>
  <c r="F71" i="3"/>
  <c r="F74" i="3" s="1"/>
  <c r="E71" i="3"/>
  <c r="E74" i="3" s="1"/>
  <c r="D71" i="3"/>
  <c r="D74" i="3" s="1"/>
  <c r="N74" i="3" s="1"/>
  <c r="M36" i="3"/>
  <c r="L36" i="3"/>
  <c r="L39" i="3" s="1"/>
  <c r="K36" i="3"/>
  <c r="K39" i="3" s="1"/>
  <c r="J36" i="3"/>
  <c r="J39" i="3" s="1"/>
  <c r="I36" i="3"/>
  <c r="I39" i="3" s="1"/>
  <c r="H36" i="3"/>
  <c r="H39" i="3" s="1"/>
  <c r="G36" i="3"/>
  <c r="G39" i="3" s="1"/>
  <c r="F36" i="3"/>
  <c r="F39" i="3" s="1"/>
  <c r="E36" i="3"/>
  <c r="E39" i="3" s="1"/>
  <c r="D36" i="3"/>
  <c r="D39" i="3" s="1"/>
  <c r="M543" i="1"/>
  <c r="L543" i="1"/>
  <c r="L546" i="1" s="1"/>
  <c r="K543" i="1"/>
  <c r="K546" i="1" s="1"/>
  <c r="J543" i="1"/>
  <c r="J546" i="1" s="1"/>
  <c r="I543" i="1"/>
  <c r="I546" i="1" s="1"/>
  <c r="H543" i="1"/>
  <c r="H546" i="1" s="1"/>
  <c r="G543" i="1"/>
  <c r="G546" i="1" s="1"/>
  <c r="F543" i="1"/>
  <c r="F546" i="1" s="1"/>
  <c r="E543" i="1"/>
  <c r="E546" i="1" s="1"/>
  <c r="D543" i="1"/>
  <c r="D546" i="1" s="1"/>
  <c r="H512" i="1"/>
  <c r="M509" i="1"/>
  <c r="L509" i="1"/>
  <c r="L512" i="1" s="1"/>
  <c r="K509" i="1"/>
  <c r="K512" i="1" s="1"/>
  <c r="J509" i="1"/>
  <c r="J512" i="1" s="1"/>
  <c r="I509" i="1"/>
  <c r="I512" i="1" s="1"/>
  <c r="H509" i="1"/>
  <c r="G509" i="1"/>
  <c r="G512" i="1" s="1"/>
  <c r="F509" i="1"/>
  <c r="F512" i="1" s="1"/>
  <c r="E509" i="1"/>
  <c r="E512" i="1" s="1"/>
  <c r="D509" i="1"/>
  <c r="D512" i="1" s="1"/>
  <c r="M475" i="1"/>
  <c r="M478" i="1" s="1"/>
  <c r="L475" i="1"/>
  <c r="L478" i="1" s="1"/>
  <c r="K475" i="1"/>
  <c r="K478" i="1" s="1"/>
  <c r="J475" i="1"/>
  <c r="J478" i="1" s="1"/>
  <c r="I475" i="1"/>
  <c r="H475" i="1"/>
  <c r="H478" i="1" s="1"/>
  <c r="G475" i="1"/>
  <c r="G478" i="1" s="1"/>
  <c r="F475" i="1"/>
  <c r="F478" i="1" s="1"/>
  <c r="E475" i="1"/>
  <c r="E478" i="1" s="1"/>
  <c r="D475" i="1"/>
  <c r="D478" i="1" s="1"/>
  <c r="M440" i="1"/>
  <c r="L440" i="1"/>
  <c r="L443" i="1" s="1"/>
  <c r="K440" i="1"/>
  <c r="K443" i="1" s="1"/>
  <c r="J440" i="1"/>
  <c r="J443" i="1" s="1"/>
  <c r="I440" i="1"/>
  <c r="I443" i="1" s="1"/>
  <c r="H440" i="1"/>
  <c r="H443" i="1" s="1"/>
  <c r="G440" i="1"/>
  <c r="G443" i="1" s="1"/>
  <c r="F440" i="1"/>
  <c r="F443" i="1" s="1"/>
  <c r="E440" i="1"/>
  <c r="E443" i="1" s="1"/>
  <c r="D440" i="1"/>
  <c r="D443" i="1" s="1"/>
  <c r="M407" i="1"/>
  <c r="M410" i="1" s="1"/>
  <c r="L407" i="1"/>
  <c r="L410" i="1" s="1"/>
  <c r="K407" i="1"/>
  <c r="K410" i="1" s="1"/>
  <c r="J407" i="1"/>
  <c r="I407" i="1"/>
  <c r="H407" i="1"/>
  <c r="G407" i="1"/>
  <c r="G410" i="1" s="1"/>
  <c r="F407" i="1"/>
  <c r="F410" i="1" s="1"/>
  <c r="E407" i="1"/>
  <c r="E410" i="1" s="1"/>
  <c r="D407" i="1"/>
  <c r="D410" i="1" s="1"/>
  <c r="M358" i="1"/>
  <c r="M361" i="1" s="1"/>
  <c r="L358" i="1"/>
  <c r="L361" i="1" s="1"/>
  <c r="K358" i="1"/>
  <c r="K361" i="1" s="1"/>
  <c r="J358" i="1"/>
  <c r="I358" i="1"/>
  <c r="I361" i="1" s="1"/>
  <c r="H358" i="1"/>
  <c r="H361" i="1" s="1"/>
  <c r="G358" i="1"/>
  <c r="G361" i="1" s="1"/>
  <c r="F358" i="1"/>
  <c r="F361" i="1" s="1"/>
  <c r="E358" i="1"/>
  <c r="E361" i="1" s="1"/>
  <c r="D358" i="1"/>
  <c r="D361" i="1" s="1"/>
  <c r="M311" i="1"/>
  <c r="M314" i="1" s="1"/>
  <c r="L311" i="1"/>
  <c r="L314" i="1" s="1"/>
  <c r="K311" i="1"/>
  <c r="J311" i="1"/>
  <c r="J314" i="1" s="1"/>
  <c r="I311" i="1"/>
  <c r="I314" i="1" s="1"/>
  <c r="H311" i="1"/>
  <c r="H314" i="1" s="1"/>
  <c r="G311" i="1"/>
  <c r="G314" i="1" s="1"/>
  <c r="F311" i="1"/>
  <c r="F314" i="1" s="1"/>
  <c r="E311" i="1"/>
  <c r="E314" i="1" s="1"/>
  <c r="D311" i="1"/>
  <c r="D314" i="1" s="1"/>
  <c r="M275" i="1"/>
  <c r="M278" i="1" s="1"/>
  <c r="L275" i="1"/>
  <c r="L278" i="1" s="1"/>
  <c r="K275" i="1"/>
  <c r="J275" i="1"/>
  <c r="J278" i="1" s="1"/>
  <c r="I275" i="1"/>
  <c r="I278" i="1" s="1"/>
  <c r="H275" i="1"/>
  <c r="H278" i="1" s="1"/>
  <c r="G275" i="1"/>
  <c r="G278" i="1" s="1"/>
  <c r="F275" i="1"/>
  <c r="F278" i="1" s="1"/>
  <c r="E275" i="1"/>
  <c r="E278" i="1" s="1"/>
  <c r="D275" i="1"/>
  <c r="D278" i="1" s="1"/>
  <c r="N278" i="1" s="1"/>
  <c r="M246" i="1"/>
  <c r="L246" i="1"/>
  <c r="L249" i="1" s="1"/>
  <c r="K246" i="1"/>
  <c r="K249" i="1" s="1"/>
  <c r="J246" i="1"/>
  <c r="J249" i="1" s="1"/>
  <c r="I246" i="1"/>
  <c r="I249" i="1" s="1"/>
  <c r="H246" i="1"/>
  <c r="H249" i="1" s="1"/>
  <c r="G246" i="1"/>
  <c r="G249" i="1" s="1"/>
  <c r="F246" i="1"/>
  <c r="F249" i="1" s="1"/>
  <c r="E246" i="1"/>
  <c r="E249" i="1" s="1"/>
  <c r="D246" i="1"/>
  <c r="D249" i="1" s="1"/>
  <c r="M200" i="1"/>
  <c r="M203" i="1" s="1"/>
  <c r="L200" i="1"/>
  <c r="L203" i="1" s="1"/>
  <c r="K200" i="1"/>
  <c r="J200" i="1"/>
  <c r="J203" i="1" s="1"/>
  <c r="I200" i="1"/>
  <c r="I203" i="1" s="1"/>
  <c r="H200" i="1"/>
  <c r="H203" i="1" s="1"/>
  <c r="G200" i="1"/>
  <c r="G203" i="1" s="1"/>
  <c r="F200" i="1"/>
  <c r="F203" i="1" s="1"/>
  <c r="E200" i="1"/>
  <c r="E203" i="1" s="1"/>
  <c r="D200" i="1"/>
  <c r="D203" i="1" s="1"/>
  <c r="M169" i="1"/>
  <c r="M172" i="1" s="1"/>
  <c r="L169" i="1"/>
  <c r="L172" i="1" s="1"/>
  <c r="K169" i="1"/>
  <c r="J169" i="1"/>
  <c r="J172" i="1" s="1"/>
  <c r="I169" i="1"/>
  <c r="I172" i="1" s="1"/>
  <c r="H169" i="1"/>
  <c r="H172" i="1" s="1"/>
  <c r="G169" i="1"/>
  <c r="G172" i="1" s="1"/>
  <c r="F169" i="1"/>
  <c r="F172" i="1" s="1"/>
  <c r="E169" i="1"/>
  <c r="E172" i="1" s="1"/>
  <c r="D169" i="1"/>
  <c r="D172" i="1" s="1"/>
  <c r="N172" i="1" s="1"/>
  <c r="M137" i="1"/>
  <c r="M140" i="1" s="1"/>
  <c r="L137" i="1"/>
  <c r="K137" i="1"/>
  <c r="K140" i="1" s="1"/>
  <c r="J137" i="1"/>
  <c r="J140" i="1" s="1"/>
  <c r="I137" i="1"/>
  <c r="I140" i="1" s="1"/>
  <c r="H137" i="1"/>
  <c r="H140" i="1" s="1"/>
  <c r="G137" i="1"/>
  <c r="G140" i="1" s="1"/>
  <c r="F137" i="1"/>
  <c r="F140" i="1" s="1"/>
  <c r="E137" i="1"/>
  <c r="E140" i="1" s="1"/>
  <c r="D137" i="1"/>
  <c r="D140" i="1" s="1"/>
  <c r="M103" i="1"/>
  <c r="M106" i="1" s="1"/>
  <c r="L103" i="1"/>
  <c r="K103" i="1"/>
  <c r="K106" i="1" s="1"/>
  <c r="J103" i="1"/>
  <c r="J106" i="1" s="1"/>
  <c r="I103" i="1"/>
  <c r="I106" i="1" s="1"/>
  <c r="H103" i="1"/>
  <c r="H106" i="1" s="1"/>
  <c r="G103" i="1"/>
  <c r="G106" i="1" s="1"/>
  <c r="F103" i="1"/>
  <c r="F106" i="1" s="1"/>
  <c r="E103" i="1"/>
  <c r="E106" i="1" s="1"/>
  <c r="D103" i="1"/>
  <c r="D106" i="1" s="1"/>
  <c r="M70" i="1"/>
  <c r="L70" i="1"/>
  <c r="L73" i="1" s="1"/>
  <c r="K70" i="1"/>
  <c r="K73" i="1" s="1"/>
  <c r="J70" i="1"/>
  <c r="J73" i="1" s="1"/>
  <c r="I70" i="1"/>
  <c r="I73" i="1" s="1"/>
  <c r="H70" i="1"/>
  <c r="H73" i="1" s="1"/>
  <c r="G70" i="1"/>
  <c r="G73" i="1" s="1"/>
  <c r="F70" i="1"/>
  <c r="F73" i="1" s="1"/>
  <c r="E70" i="1"/>
  <c r="E73" i="1" s="1"/>
  <c r="D70" i="1"/>
  <c r="D73" i="1" s="1"/>
  <c r="M36" i="1"/>
  <c r="L36" i="1"/>
  <c r="L39" i="1" s="1"/>
  <c r="K36" i="1"/>
  <c r="K39" i="1" s="1"/>
  <c r="J36" i="1"/>
  <c r="J39" i="1" s="1"/>
  <c r="I36" i="1"/>
  <c r="I39" i="1" s="1"/>
  <c r="H36" i="1"/>
  <c r="H39" i="1" s="1"/>
  <c r="G36" i="1"/>
  <c r="G39" i="1" s="1"/>
  <c r="F36" i="1"/>
  <c r="F39" i="1" s="1"/>
  <c r="E36" i="1"/>
  <c r="E39" i="1" s="1"/>
  <c r="D36" i="1"/>
  <c r="D39" i="1" s="1"/>
  <c r="N39" i="1" s="1"/>
  <c r="N410" i="1" l="1"/>
  <c r="N314" i="1"/>
  <c r="N546" i="1"/>
  <c r="N107" i="3"/>
  <c r="N279" i="3"/>
  <c r="N514" i="3"/>
  <c r="N73" i="1"/>
  <c r="N203" i="1"/>
  <c r="N445" i="3"/>
  <c r="N548" i="3"/>
  <c r="N106" i="1"/>
  <c r="N478" i="1"/>
  <c r="N443" i="1"/>
  <c r="N250" i="3"/>
  <c r="N361" i="1"/>
  <c r="N39" i="3"/>
  <c r="N204" i="3"/>
  <c r="N249" i="1"/>
  <c r="N141" i="3"/>
  <c r="N173" i="3"/>
  <c r="N315" i="3"/>
  <c r="N480" i="3"/>
  <c r="N140" i="1"/>
  <c r="N512" i="1"/>
  <c r="N411" i="3"/>
</calcChain>
</file>

<file path=xl/sharedStrings.xml><?xml version="1.0" encoding="utf-8"?>
<sst xmlns="http://schemas.openxmlformats.org/spreadsheetml/2006/main" count="2145" uniqueCount="549">
  <si>
    <t>桂林理工大学高职学院（空港校区）2019春季学期机械系学生上课旷课统计表</t>
  </si>
  <si>
    <t>17级缺勤各周</t>
  </si>
  <si>
    <t>第10周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</si>
  <si>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</si>
  <si>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</si>
  <si>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</si>
  <si>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</si>
  <si>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</si>
  <si>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</si>
  <si>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</si>
  <si>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</si>
  <si>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第19周</t>
  </si>
  <si>
    <t>各周缺课汇总</t>
  </si>
  <si>
    <t>学号</t>
  </si>
  <si>
    <t>专业</t>
  </si>
  <si>
    <t>姓名</t>
  </si>
  <si>
    <t>第10周      缺勤
（课时）</t>
  </si>
  <si>
    <t>第11周        缺勤
（课时）</t>
  </si>
  <si>
    <t>第12周      缺勤
（课时）</t>
  </si>
  <si>
    <t>第13周      缺勤
（课时）</t>
  </si>
  <si>
    <t>第14周      缺勤
（课时）</t>
  </si>
  <si>
    <t>第15周      缺勤
（课时）</t>
  </si>
  <si>
    <t>第16周      缺勤
（课时）</t>
  </si>
  <si>
    <t>第17周      缺勤
（课时）</t>
  </si>
  <si>
    <t>第18周      缺勤
（课时）</t>
  </si>
  <si>
    <t>第19周缺勤（课时）</t>
  </si>
  <si>
    <t>总计</t>
  </si>
  <si>
    <t>机电17-本1</t>
  </si>
  <si>
    <t>陈凤生</t>
  </si>
  <si>
    <t>周深杨</t>
  </si>
  <si>
    <t>潘浩</t>
  </si>
  <si>
    <t>何彬源</t>
  </si>
  <si>
    <t>黄文</t>
  </si>
  <si>
    <t>袁世雄</t>
  </si>
  <si>
    <t>邓家文</t>
  </si>
  <si>
    <t>廖良全</t>
  </si>
  <si>
    <t>邓慧莹</t>
  </si>
  <si>
    <t>陈绍琪</t>
  </si>
  <si>
    <t>李先顺</t>
  </si>
  <si>
    <t>曾庆棋</t>
  </si>
  <si>
    <t>李港</t>
  </si>
  <si>
    <t>谭军宇</t>
  </si>
  <si>
    <t>易远</t>
  </si>
  <si>
    <t>蒋旭恒</t>
  </si>
  <si>
    <t>廖章琪</t>
  </si>
  <si>
    <t>苏新果</t>
  </si>
  <si>
    <t>罗远航</t>
  </si>
  <si>
    <t>陈海源</t>
  </si>
  <si>
    <t>谢德铨</t>
  </si>
  <si>
    <t>林盛发</t>
  </si>
  <si>
    <t>李明蔚</t>
  </si>
  <si>
    <t>石东林</t>
  </si>
  <si>
    <t>张袁伟</t>
  </si>
  <si>
    <t>杨海迪</t>
  </si>
  <si>
    <t>曾丽梦</t>
  </si>
  <si>
    <t>覃永佳</t>
  </si>
  <si>
    <t>雷寿璋</t>
  </si>
  <si>
    <t>李海铭</t>
  </si>
  <si>
    <t>郑扉</t>
  </si>
  <si>
    <t>每周缺勤总数</t>
  </si>
  <si>
    <t>班级总人数</t>
  </si>
  <si>
    <t>每周总节数</t>
  </si>
  <si>
    <t>每周正点到课率</t>
  </si>
  <si>
    <t>机电17-本2</t>
  </si>
  <si>
    <t>李世恒</t>
  </si>
  <si>
    <t>吴林灿</t>
  </si>
  <si>
    <t>叶彭</t>
  </si>
  <si>
    <t>廖华</t>
  </si>
  <si>
    <t>吴远锟</t>
  </si>
  <si>
    <t>陈学谨</t>
  </si>
  <si>
    <t>陈合鹏</t>
  </si>
  <si>
    <t>覃东新</t>
  </si>
  <si>
    <t>李晶</t>
  </si>
  <si>
    <t>陈城均</t>
  </si>
  <si>
    <t>钟景荣</t>
  </si>
  <si>
    <t>黎焕坤</t>
  </si>
  <si>
    <t>潘爽</t>
  </si>
  <si>
    <t>丁升高</t>
  </si>
  <si>
    <t>叶洋</t>
  </si>
  <si>
    <t>周兆溢</t>
  </si>
  <si>
    <t>周其钊</t>
  </si>
  <si>
    <t>黎育荣</t>
  </si>
  <si>
    <t>黄啟星</t>
  </si>
  <si>
    <t>黄振豪</t>
  </si>
  <si>
    <t>黄浩杰</t>
  </si>
  <si>
    <t>李楚</t>
  </si>
  <si>
    <t>覃绳华</t>
  </si>
  <si>
    <t>张镇鹏</t>
  </si>
  <si>
    <t>韦杰英</t>
  </si>
  <si>
    <t>黎树毅</t>
  </si>
  <si>
    <t>苏义顶</t>
  </si>
  <si>
    <t>颜文琛</t>
  </si>
  <si>
    <t>牙举钊</t>
  </si>
  <si>
    <t>陈琅晖</t>
  </si>
  <si>
    <t>机制17-本1</t>
  </si>
  <si>
    <t>陈定东</t>
  </si>
  <si>
    <t>黄敏</t>
  </si>
  <si>
    <t>何顺杰</t>
  </si>
  <si>
    <t>陈民朋</t>
  </si>
  <si>
    <t>梁鸿强</t>
  </si>
  <si>
    <t>蓝慧萍</t>
  </si>
  <si>
    <t>谭荣贵</t>
  </si>
  <si>
    <t>蔡佰佳</t>
  </si>
  <si>
    <t>许国庆</t>
  </si>
  <si>
    <t>张万权</t>
  </si>
  <si>
    <t>庞昌强</t>
  </si>
  <si>
    <t>罗建华</t>
  </si>
  <si>
    <t>黄鸿钊</t>
  </si>
  <si>
    <t>莫家彬</t>
  </si>
  <si>
    <t>吴镇佐</t>
  </si>
  <si>
    <t>韦均桥</t>
  </si>
  <si>
    <t>马国根</t>
  </si>
  <si>
    <t>郑钦</t>
  </si>
  <si>
    <t>袁昆</t>
  </si>
  <si>
    <t>韦文焯</t>
  </si>
  <si>
    <t>张海</t>
  </si>
  <si>
    <t>覃振峰</t>
  </si>
  <si>
    <t>黄晓</t>
  </si>
  <si>
    <t>苏俊</t>
  </si>
  <si>
    <t>覃韦捷</t>
  </si>
  <si>
    <t>曾宪喾</t>
  </si>
  <si>
    <t>5171903128</t>
  </si>
  <si>
    <t>胡家齐</t>
  </si>
  <si>
    <t>俸弦武</t>
  </si>
  <si>
    <t>韦德杏</t>
  </si>
  <si>
    <t>机制17-本2</t>
  </si>
  <si>
    <t>吴曜州</t>
  </si>
  <si>
    <t>黄浩峰</t>
  </si>
  <si>
    <t>吴建瑞</t>
  </si>
  <si>
    <t>刘杰基</t>
  </si>
  <si>
    <t>黄煜飞</t>
  </si>
  <si>
    <t>韦东岑</t>
  </si>
  <si>
    <t>张富城</t>
  </si>
  <si>
    <t>岑宣达</t>
  </si>
  <si>
    <t>陆庆文</t>
  </si>
  <si>
    <t>胡桂宁</t>
  </si>
  <si>
    <t>邓泽煜</t>
  </si>
  <si>
    <t>黎俊友</t>
  </si>
  <si>
    <t>甘朝遥</t>
  </si>
  <si>
    <t>陈搏</t>
  </si>
  <si>
    <t>秧小强</t>
  </si>
  <si>
    <t>李金润</t>
  </si>
  <si>
    <t>欧艳凤</t>
  </si>
  <si>
    <t>杨镇廣</t>
  </si>
  <si>
    <t>韦炳坤</t>
  </si>
  <si>
    <t>5171903221</t>
  </si>
  <si>
    <t>施国宇</t>
  </si>
  <si>
    <t>陈杰</t>
  </si>
  <si>
    <t>何叶赋</t>
  </si>
  <si>
    <t>林武飞</t>
  </si>
  <si>
    <t>莫东燊</t>
  </si>
  <si>
    <t>廖桂麟</t>
  </si>
  <si>
    <t>陈继财</t>
  </si>
  <si>
    <t>江有志</t>
  </si>
  <si>
    <t>史岱旺</t>
  </si>
  <si>
    <t>谭富铭</t>
  </si>
  <si>
    <t>陆聪儿</t>
  </si>
  <si>
    <t>机器人17-1</t>
  </si>
  <si>
    <t>张瑞</t>
  </si>
  <si>
    <t>吴家乐</t>
  </si>
  <si>
    <t>刘光恒</t>
  </si>
  <si>
    <t>周根</t>
  </si>
  <si>
    <t>吴文康</t>
  </si>
  <si>
    <t>任晓阳</t>
  </si>
  <si>
    <t>王佰伟</t>
  </si>
  <si>
    <t>韦祎</t>
  </si>
  <si>
    <t>练全倚</t>
  </si>
  <si>
    <t>秦建斌</t>
  </si>
  <si>
    <t>蒋文龙</t>
  </si>
  <si>
    <t>杨凯</t>
  </si>
  <si>
    <t>麦渺健</t>
  </si>
  <si>
    <t>岑磊</t>
  </si>
  <si>
    <t>潘有炳</t>
  </si>
  <si>
    <t>彭汶</t>
  </si>
  <si>
    <t>岑石昌</t>
  </si>
  <si>
    <t>陆春梅</t>
  </si>
  <si>
    <t>冯剑</t>
  </si>
  <si>
    <t>朱耀文</t>
  </si>
  <si>
    <t>廖运锋</t>
  </si>
  <si>
    <t>梁武权</t>
  </si>
  <si>
    <t>陈允壮</t>
  </si>
  <si>
    <t>刘正道</t>
  </si>
  <si>
    <t>蓝华明</t>
  </si>
  <si>
    <t>韦可胜</t>
  </si>
  <si>
    <t>陈昆琳</t>
  </si>
  <si>
    <t>杨新润</t>
  </si>
  <si>
    <t>机器人17-2</t>
  </si>
  <si>
    <t>杨逸</t>
  </si>
  <si>
    <t>吴浩东</t>
  </si>
  <si>
    <t>秦朝晖</t>
  </si>
  <si>
    <t>翟智搏</t>
  </si>
  <si>
    <t>王凯民</t>
  </si>
  <si>
    <t>韦华健</t>
  </si>
  <si>
    <t>韦海潮</t>
  </si>
  <si>
    <t>杨福宁</t>
  </si>
  <si>
    <t>杨艺萍</t>
  </si>
  <si>
    <t>黎桂海</t>
  </si>
  <si>
    <t>肖积麒</t>
  </si>
  <si>
    <t>李嘉骏</t>
  </si>
  <si>
    <t>易远耀</t>
  </si>
  <si>
    <t>农增孟</t>
  </si>
  <si>
    <t>杨昇海</t>
  </si>
  <si>
    <t>陈锋</t>
  </si>
  <si>
    <t>刘崇余</t>
  </si>
  <si>
    <t>吴堂祥</t>
  </si>
  <si>
    <t>刘宽</t>
  </si>
  <si>
    <t>张耀明</t>
  </si>
  <si>
    <t>李勇锋</t>
  </si>
  <si>
    <t>吴晗</t>
  </si>
  <si>
    <t>韦江艳</t>
  </si>
  <si>
    <t>黄志好</t>
  </si>
  <si>
    <t>赵钊锐</t>
  </si>
  <si>
    <t>王卓越</t>
  </si>
  <si>
    <t>赵赛男</t>
  </si>
  <si>
    <t>每周迟到总数</t>
  </si>
  <si>
    <t>机修17-1</t>
  </si>
  <si>
    <t>黄日铨</t>
  </si>
  <si>
    <t>陆贵翼</t>
  </si>
  <si>
    <t>莫蔓强</t>
  </si>
  <si>
    <t>黄忠柳</t>
  </si>
  <si>
    <t>罗莫贵</t>
  </si>
  <si>
    <t>卢阳</t>
  </si>
  <si>
    <t>唐超</t>
  </si>
  <si>
    <t>唐志超</t>
  </si>
  <si>
    <t>覃鸿明</t>
  </si>
  <si>
    <t>陈彬文</t>
  </si>
  <si>
    <t>李棋发</t>
  </si>
  <si>
    <t>裴振良</t>
  </si>
  <si>
    <t>梁源麟</t>
  </si>
  <si>
    <t>黄永强</t>
  </si>
  <si>
    <t>梁钦文</t>
  </si>
  <si>
    <t>朱能森</t>
  </si>
  <si>
    <t>韦耀锋</t>
  </si>
  <si>
    <t>曾福贵</t>
  </si>
  <si>
    <t>郑锦雄</t>
  </si>
  <si>
    <t>张振豪</t>
  </si>
  <si>
    <t>李锐海</t>
  </si>
  <si>
    <t>冯泳</t>
  </si>
  <si>
    <t>易祚耿</t>
  </si>
  <si>
    <t>郑承海</t>
  </si>
  <si>
    <t>陈飞屺</t>
  </si>
  <si>
    <t>梁洪飞</t>
  </si>
  <si>
    <t>姚正浪</t>
  </si>
  <si>
    <t>陆杰</t>
  </si>
  <si>
    <t>韦柄丞</t>
  </si>
  <si>
    <t>陈样</t>
  </si>
  <si>
    <t>覃标</t>
  </si>
  <si>
    <t>程祥飞</t>
  </si>
  <si>
    <t>彭张鹏</t>
  </si>
  <si>
    <t>何鑫</t>
  </si>
  <si>
    <t>黄亮</t>
  </si>
  <si>
    <t>张钰琦</t>
  </si>
  <si>
    <t>黄万超</t>
  </si>
  <si>
    <t>李鼎</t>
  </si>
  <si>
    <t>双昌</t>
  </si>
  <si>
    <t>赵定润</t>
  </si>
  <si>
    <t>刘其斌</t>
  </si>
  <si>
    <t>5161991121</t>
  </si>
  <si>
    <t>陈宏</t>
  </si>
  <si>
    <t>机械17-1</t>
  </si>
  <si>
    <t>邵中浩</t>
  </si>
  <si>
    <t>陆畅</t>
  </si>
  <si>
    <t>陈建勇</t>
  </si>
  <si>
    <t>张智富</t>
  </si>
  <si>
    <t>莫谊掌</t>
  </si>
  <si>
    <t>韦淳钹</t>
  </si>
  <si>
    <t>何惜平</t>
  </si>
  <si>
    <t>陆家洪</t>
  </si>
  <si>
    <t>朱乾锋</t>
  </si>
  <si>
    <t>刘家豪</t>
  </si>
  <si>
    <t>蒙怡文</t>
  </si>
  <si>
    <t>梁文斌</t>
  </si>
  <si>
    <t>梁鸿毅</t>
  </si>
  <si>
    <t>江明昭</t>
  </si>
  <si>
    <t>刘航兵</t>
  </si>
  <si>
    <t>陆庆昱</t>
  </si>
  <si>
    <t>陆大成</t>
  </si>
  <si>
    <t>甘胡成</t>
  </si>
  <si>
    <t>韦富钟</t>
  </si>
  <si>
    <t>徐道思</t>
  </si>
  <si>
    <t>覃宽</t>
  </si>
  <si>
    <t>兰浩杰</t>
  </si>
  <si>
    <t>陈富</t>
  </si>
  <si>
    <t>冯文静</t>
  </si>
  <si>
    <t>5151985123</t>
  </si>
  <si>
    <t>蒙雄昆</t>
  </si>
  <si>
    <t>机械17-2</t>
  </si>
  <si>
    <t>徐小伟</t>
  </si>
  <si>
    <t>汪浩</t>
  </si>
  <si>
    <t>李晨</t>
  </si>
  <si>
    <t>张强</t>
  </si>
  <si>
    <t>白翠珠</t>
  </si>
  <si>
    <t>谢超雄</t>
  </si>
  <si>
    <t>宁译平</t>
  </si>
  <si>
    <t>黄焕鉴</t>
  </si>
  <si>
    <t>李文涛</t>
  </si>
  <si>
    <t>石唐诗</t>
  </si>
  <si>
    <t>莫华壮</t>
  </si>
  <si>
    <t>温柱勇</t>
  </si>
  <si>
    <t>潘同飞</t>
  </si>
  <si>
    <t>覃业东</t>
  </si>
  <si>
    <t>何振华</t>
  </si>
  <si>
    <t>钟瑜明</t>
  </si>
  <si>
    <t>苏云宁</t>
  </si>
  <si>
    <t>梁必森</t>
  </si>
  <si>
    <t>黄海</t>
  </si>
  <si>
    <t>郑凯蔚</t>
  </si>
  <si>
    <t>余鸿逍</t>
  </si>
  <si>
    <t>曹胤</t>
  </si>
  <si>
    <t>何建华</t>
  </si>
  <si>
    <t>吴家圳</t>
  </si>
  <si>
    <t>李海龙</t>
  </si>
  <si>
    <t>黄俊霖</t>
  </si>
  <si>
    <t>韦星照</t>
  </si>
  <si>
    <t>陈付</t>
  </si>
  <si>
    <t>韦彬</t>
  </si>
  <si>
    <t>莫贤毅</t>
  </si>
  <si>
    <t>潘岳铨</t>
  </si>
  <si>
    <t>夏楷骅</t>
  </si>
  <si>
    <t>自动化17-1</t>
  </si>
  <si>
    <t>赵磊</t>
  </si>
  <si>
    <t>蔡和鑫</t>
  </si>
  <si>
    <t>张林辛</t>
  </si>
  <si>
    <t>庄建钦</t>
  </si>
  <si>
    <t>严林涛</t>
  </si>
  <si>
    <t>杨国梁</t>
  </si>
  <si>
    <t>陈建业</t>
  </si>
  <si>
    <t>周少东</t>
  </si>
  <si>
    <t>杨人理</t>
  </si>
  <si>
    <t>林弋峰</t>
  </si>
  <si>
    <t>李仁敬</t>
  </si>
  <si>
    <t>梁鹏程</t>
  </si>
  <si>
    <t>潘高宏</t>
  </si>
  <si>
    <t>贺少林</t>
  </si>
  <si>
    <t>唐修平</t>
  </si>
  <si>
    <t>赵志杰</t>
  </si>
  <si>
    <t>朱志良</t>
  </si>
  <si>
    <t>胡文军</t>
  </si>
  <si>
    <t>梁华龙</t>
  </si>
  <si>
    <t>黄子华</t>
  </si>
  <si>
    <t>周世冠</t>
  </si>
  <si>
    <t>劳鸿基</t>
  </si>
  <si>
    <t>劳增源</t>
  </si>
  <si>
    <t>彭敏鑫</t>
  </si>
  <si>
    <t>李思静</t>
  </si>
  <si>
    <t>陆瑞</t>
  </si>
  <si>
    <t>吴昭霖</t>
  </si>
  <si>
    <t>叶福霖</t>
  </si>
  <si>
    <t>黄彪</t>
  </si>
  <si>
    <t>邓金龙</t>
  </si>
  <si>
    <t>陈科宇</t>
  </si>
  <si>
    <t>黄泰琳</t>
  </si>
  <si>
    <t>农宇</t>
  </si>
  <si>
    <t>覃文贵</t>
  </si>
  <si>
    <t>黄焕立</t>
  </si>
  <si>
    <t>覃宇宁</t>
  </si>
  <si>
    <t>冯攀</t>
  </si>
  <si>
    <t>肖锋</t>
  </si>
  <si>
    <t>肖啟鸿</t>
  </si>
  <si>
    <t>张建宏</t>
  </si>
  <si>
    <t>闫海鹏</t>
  </si>
  <si>
    <t>张敏</t>
  </si>
  <si>
    <t>董旭强</t>
  </si>
  <si>
    <t>自动化17-2</t>
  </si>
  <si>
    <t>卜培轩</t>
  </si>
  <si>
    <t>刘瑞宽</t>
  </si>
  <si>
    <t>黄梽钊</t>
  </si>
  <si>
    <t>赵博尧</t>
  </si>
  <si>
    <t>张彬</t>
  </si>
  <si>
    <t>张宇琪</t>
  </si>
  <si>
    <t>王力严</t>
  </si>
  <si>
    <t>刘腾飞</t>
  </si>
  <si>
    <t>刘建城</t>
  </si>
  <si>
    <t>韦鑫君</t>
  </si>
  <si>
    <t>韦修新</t>
  </si>
  <si>
    <t>覃士昆</t>
  </si>
  <si>
    <t>吕剑峰</t>
  </si>
  <si>
    <t>莫尧文</t>
  </si>
  <si>
    <t>李豪源</t>
  </si>
  <si>
    <t>韦荣德</t>
  </si>
  <si>
    <t>庄信鸿</t>
  </si>
  <si>
    <t>覃之添</t>
  </si>
  <si>
    <t>林萌</t>
  </si>
  <si>
    <t>蒋靖迈</t>
  </si>
  <si>
    <t>覃富海</t>
  </si>
  <si>
    <t>陈声学</t>
  </si>
  <si>
    <t>韦升勤</t>
  </si>
  <si>
    <t>彭圣海</t>
  </si>
  <si>
    <t>黄锦涛</t>
  </si>
  <si>
    <t>陈锋文</t>
  </si>
  <si>
    <t>刘春富</t>
  </si>
  <si>
    <t>宁浩森</t>
  </si>
  <si>
    <t>覃正家</t>
  </si>
  <si>
    <t>黄承智</t>
  </si>
  <si>
    <t>周光富</t>
  </si>
  <si>
    <t>黄祖代</t>
  </si>
  <si>
    <t>李涛</t>
  </si>
  <si>
    <t>粟登科</t>
  </si>
  <si>
    <t>韦英益</t>
  </si>
  <si>
    <t>蒋学章</t>
  </si>
  <si>
    <t>覃睿成</t>
  </si>
  <si>
    <t>黄海华</t>
  </si>
  <si>
    <t>吴春明</t>
  </si>
  <si>
    <t>周建华</t>
  </si>
  <si>
    <t>任蕾</t>
  </si>
  <si>
    <t>沈榆林</t>
  </si>
  <si>
    <t>栾石良</t>
  </si>
  <si>
    <t>田珂珂</t>
  </si>
  <si>
    <t>陈昊聪</t>
  </si>
  <si>
    <t>模具17-1</t>
  </si>
  <si>
    <t>李鼎松</t>
  </si>
  <si>
    <t>孙晨愉</t>
  </si>
  <si>
    <t>王杰</t>
  </si>
  <si>
    <t>刘浩</t>
  </si>
  <si>
    <t>李小龙</t>
  </si>
  <si>
    <t>黄小蓉</t>
  </si>
  <si>
    <t>张鑫</t>
  </si>
  <si>
    <t>覃秋凌</t>
  </si>
  <si>
    <t>施明辉</t>
  </si>
  <si>
    <t>蒋贤坤</t>
  </si>
  <si>
    <t>莫子镔</t>
  </si>
  <si>
    <t>廖君伟</t>
  </si>
  <si>
    <t>黄日红</t>
  </si>
  <si>
    <t>谢海丽</t>
  </si>
  <si>
    <t>黄铭慧</t>
  </si>
  <si>
    <t>凌杰勇</t>
  </si>
  <si>
    <t>覃海军</t>
  </si>
  <si>
    <t>侯利兰</t>
  </si>
  <si>
    <t>黄勇智</t>
  </si>
  <si>
    <t>罗安通</t>
  </si>
  <si>
    <t>方祯婷</t>
  </si>
  <si>
    <t>卢振源</t>
  </si>
  <si>
    <t>罗王龙</t>
  </si>
  <si>
    <t>李秋红</t>
  </si>
  <si>
    <t>覃昱山</t>
  </si>
  <si>
    <t>邓洋西</t>
  </si>
  <si>
    <t>余鹏科</t>
  </si>
  <si>
    <t>曹祥</t>
  </si>
  <si>
    <t>韩芷琪</t>
  </si>
  <si>
    <t>模具17-2</t>
  </si>
  <si>
    <t>李志杰</t>
  </si>
  <si>
    <t>张森</t>
  </si>
  <si>
    <t>蒋寒斌</t>
  </si>
  <si>
    <t>施永钢</t>
  </si>
  <si>
    <t>李忠诚</t>
  </si>
  <si>
    <t>覃勇</t>
  </si>
  <si>
    <t>秦太强</t>
  </si>
  <si>
    <t>伍礼文</t>
  </si>
  <si>
    <t>车树鸿</t>
  </si>
  <si>
    <t>黄银燕</t>
  </si>
  <si>
    <t>陈柱全</t>
  </si>
  <si>
    <t>赵仰康</t>
  </si>
  <si>
    <t>林源杰</t>
  </si>
  <si>
    <t>廖瑞铧</t>
  </si>
  <si>
    <t>宾斌</t>
  </si>
  <si>
    <t>潘傲蕾</t>
  </si>
  <si>
    <t>陆昌荣</t>
  </si>
  <si>
    <t>钟聚丽</t>
  </si>
  <si>
    <t>潘德华</t>
  </si>
  <si>
    <t>周子斌</t>
  </si>
  <si>
    <t>蒋鸿</t>
  </si>
  <si>
    <t>刘兆林</t>
  </si>
  <si>
    <t>罗积华</t>
  </si>
  <si>
    <t>潘佳露</t>
  </si>
  <si>
    <t>蒙会萍</t>
  </si>
  <si>
    <t>卢俊江</t>
  </si>
  <si>
    <t>王开道</t>
  </si>
  <si>
    <t>叶承才</t>
  </si>
  <si>
    <t>张敬凯</t>
  </si>
  <si>
    <t>唐靖</t>
  </si>
  <si>
    <t>杨佳</t>
  </si>
  <si>
    <t>数控17-1</t>
  </si>
  <si>
    <t>张铂冼</t>
  </si>
  <si>
    <t>武云剑</t>
  </si>
  <si>
    <t>侯天崎</t>
  </si>
  <si>
    <t>高涵</t>
  </si>
  <si>
    <t>彭天汶</t>
  </si>
  <si>
    <t>曾崧清</t>
  </si>
  <si>
    <t>谭洁</t>
  </si>
  <si>
    <t>杨东华</t>
  </si>
  <si>
    <t>邓汝峰</t>
  </si>
  <si>
    <t>黄志钊</t>
  </si>
  <si>
    <t>周有成</t>
  </si>
  <si>
    <t>白钊杰</t>
  </si>
  <si>
    <t>李家伟</t>
  </si>
  <si>
    <t>黎坚</t>
  </si>
  <si>
    <t>钟碧荣</t>
  </si>
  <si>
    <t>王祯勤</t>
  </si>
  <si>
    <t>谭旺强</t>
  </si>
  <si>
    <t>张海霖</t>
  </si>
  <si>
    <t>莫如宝</t>
  </si>
  <si>
    <t>袁嘉阳</t>
  </si>
  <si>
    <t>罗金海</t>
  </si>
  <si>
    <t>吴李生</t>
  </si>
  <si>
    <t>黄金换</t>
  </si>
  <si>
    <t>班立波</t>
  </si>
  <si>
    <t>杨仁利</t>
  </si>
  <si>
    <t>陆彩凤</t>
  </si>
  <si>
    <t>谭博比</t>
  </si>
  <si>
    <t>阮常航</t>
  </si>
  <si>
    <t>王成林</t>
  </si>
  <si>
    <t>数控17-2</t>
  </si>
  <si>
    <t>张雪昊</t>
  </si>
  <si>
    <t>沈诗伦</t>
  </si>
  <si>
    <t>郭金鹏</t>
  </si>
  <si>
    <t>王雪松</t>
  </si>
  <si>
    <t>曾令响</t>
  </si>
  <si>
    <t>阳纪</t>
  </si>
  <si>
    <t>操文茂</t>
  </si>
  <si>
    <t>杨朝禄</t>
  </si>
  <si>
    <t>韦炳林</t>
  </si>
  <si>
    <t>吕靖</t>
  </si>
  <si>
    <t>黄全桂</t>
  </si>
  <si>
    <t>陈春武</t>
  </si>
  <si>
    <t>叶聪聪</t>
  </si>
  <si>
    <t>何俊发</t>
  </si>
  <si>
    <t>梁耀鑫</t>
  </si>
  <si>
    <t>肖泽林</t>
  </si>
  <si>
    <t>卢美交</t>
  </si>
  <si>
    <t>黄美乐</t>
  </si>
  <si>
    <t>许光晓</t>
  </si>
  <si>
    <t>韦群龙</t>
  </si>
  <si>
    <t>黄坚谋</t>
  </si>
  <si>
    <t>邱宗校</t>
  </si>
  <si>
    <t>唐毓岩</t>
  </si>
  <si>
    <t>吴晓瑞</t>
  </si>
  <si>
    <t>欧卓贤</t>
  </si>
  <si>
    <t>王娇</t>
  </si>
  <si>
    <t>任敬锐</t>
  </si>
  <si>
    <t>吴其奇</t>
  </si>
  <si>
    <t>徐浪宇</t>
  </si>
  <si>
    <t>马鑫祺</t>
  </si>
  <si>
    <t>桂林理工大学高职学院（空港校区）2018-2019第一学期机械系学生上课迟到统计表</t>
  </si>
  <si>
    <t>17级迟到各周</t>
  </si>
  <si>
    <t>第10周      迟到
（次数）</t>
  </si>
  <si>
    <t>第11周      迟到
（次数）</t>
  </si>
  <si>
    <t>第12周      迟到
（次数）</t>
  </si>
  <si>
    <t>第13周      迟到
（次数）</t>
  </si>
  <si>
    <t>第14周      迟到
（次数）</t>
  </si>
  <si>
    <t>第15周      迟到
（次数）</t>
  </si>
  <si>
    <t>第16周      迟到
（次数）</t>
  </si>
  <si>
    <t>第17周      迟到
（次数）</t>
  </si>
  <si>
    <t>第18周      迟到
（次数）</t>
  </si>
  <si>
    <t>第19周      迟到
（次数）</t>
  </si>
  <si>
    <t>贝学宝</t>
  </si>
  <si>
    <t>5161966122</t>
  </si>
  <si>
    <t>郑政</t>
  </si>
  <si>
    <t>考试周</t>
    <phoneticPr fontId="14" type="noConversion"/>
  </si>
  <si>
    <t>5、6月份平均分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</si>
</sst>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0">
      <alignment vertical="center"/>
    </xf>
    <xf numFmtId="0" fontId="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4" fillId="4" borderId="3" xfId="6" applyNumberFormat="1" applyFont="1" applyFill="1" applyBorder="1" applyAlignment="1">
      <alignment vertical="center"/>
    </xf>
    <xf numFmtId="0" fontId="5" fillId="4" borderId="3" xfId="6" applyNumberFormat="1" applyFont="1" applyFill="1" applyBorder="1" applyAlignment="1">
      <alignment vertical="center" wrapText="1"/>
    </xf>
    <xf numFmtId="0" fontId="5" fillId="4" borderId="3" xfId="6" applyNumberFormat="1" applyFont="1" applyFill="1" applyBorder="1" applyAlignment="1">
      <alignment horizontal="center" vertical="center"/>
    </xf>
    <xf numFmtId="0" fontId="4" fillId="3" borderId="3" xfId="6" applyNumberFormat="1" applyFont="1" applyFill="1" applyBorder="1" applyAlignment="1">
      <alignment vertical="center"/>
    </xf>
    <xf numFmtId="0" fontId="4" fillId="3" borderId="3" xfId="6" applyNumberFormat="1" applyFont="1" applyFill="1" applyBorder="1" applyAlignment="1">
      <alignment horizontal="center" vertical="center"/>
    </xf>
    <xf numFmtId="0" fontId="5" fillId="3" borderId="3" xfId="6" applyNumberFormat="1" applyFont="1" applyFill="1" applyBorder="1" applyAlignment="1">
      <alignment horizontal="center" vertical="center" wrapText="1"/>
    </xf>
    <xf numFmtId="0" fontId="5" fillId="0" borderId="3" xfId="6" applyNumberFormat="1" applyFont="1" applyFill="1" applyBorder="1" applyAlignment="1">
      <alignment horizontal="center" vertical="center" wrapText="1"/>
    </xf>
    <xf numFmtId="0" fontId="5" fillId="5" borderId="3" xfId="6" applyNumberFormat="1" applyFont="1" applyFill="1" applyBorder="1" applyAlignment="1">
      <alignment horizontal="center" vertical="center" wrapText="1"/>
    </xf>
    <xf numFmtId="0" fontId="6" fillId="6" borderId="3" xfId="6" applyNumberFormat="1" applyFont="1" applyFill="1" applyBorder="1" applyAlignment="1">
      <alignment horizontal="center" vertical="center"/>
    </xf>
    <xf numFmtId="0" fontId="4" fillId="4" borderId="3" xfId="1" applyNumberFormat="1" applyFont="1" applyFill="1" applyBorder="1" applyAlignment="1">
      <alignment horizontal="center" vertical="center" wrapText="1"/>
    </xf>
    <xf numFmtId="0" fontId="7" fillId="4" borderId="4" xfId="1" applyNumberFormat="1" applyFont="1" applyFill="1" applyBorder="1" applyAlignment="1">
      <alignment horizontal="center" vertical="center" wrapText="1"/>
    </xf>
    <xf numFmtId="0" fontId="8" fillId="0" borderId="3" xfId="7" applyNumberFormat="1" applyFont="1" applyBorder="1" applyAlignment="1">
      <alignment horizontal="center" vertical="center" wrapText="1"/>
    </xf>
    <xf numFmtId="0" fontId="8" fillId="2" borderId="3" xfId="7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10" fontId="8" fillId="2" borderId="3" xfId="7" applyNumberFormat="1" applyFont="1" applyFill="1" applyBorder="1" applyAlignment="1">
      <alignment horizontal="center" vertical="center" wrapText="1"/>
    </xf>
    <xf numFmtId="0" fontId="5" fillId="0" borderId="3" xfId="6" applyNumberFormat="1" applyFont="1" applyFill="1" applyBorder="1" applyAlignment="1">
      <alignment horizontal="center" vertical="center"/>
    </xf>
    <xf numFmtId="0" fontId="7" fillId="4" borderId="4" xfId="6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/>
    </xf>
    <xf numFmtId="10" fontId="9" fillId="0" borderId="3" xfId="7" applyNumberFormat="1" applyFont="1" applyBorder="1" applyAlignment="1">
      <alignment horizontal="center" vertical="center" wrapText="1"/>
    </xf>
    <xf numFmtId="0" fontId="8" fillId="2" borderId="3" xfId="7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8" fillId="2" borderId="3" xfId="7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/>
    </xf>
    <xf numFmtId="0" fontId="8" fillId="2" borderId="5" xfId="7" applyNumberFormat="1" applyFont="1" applyFill="1" applyBorder="1" applyAlignment="1">
      <alignment horizontal="center" vertical="center" wrapText="1"/>
    </xf>
    <xf numFmtId="0" fontId="8" fillId="2" borderId="6" xfId="7" applyNumberFormat="1" applyFont="1" applyFill="1" applyBorder="1" applyAlignment="1">
      <alignment horizontal="center" vertical="center" wrapText="1"/>
    </xf>
    <xf numFmtId="0" fontId="8" fillId="2" borderId="7" xfId="7" applyNumberFormat="1" applyFont="1" applyFill="1" applyBorder="1" applyAlignment="1">
      <alignment horizontal="center" vertical="center" wrapText="1"/>
    </xf>
    <xf numFmtId="0" fontId="8" fillId="2" borderId="8" xfId="7" applyNumberFormat="1" applyFont="1" applyFill="1" applyBorder="1" applyAlignment="1">
      <alignment horizontal="center" vertical="center" wrapText="1"/>
    </xf>
    <xf numFmtId="0" fontId="8" fillId="2" borderId="9" xfId="7" applyNumberFormat="1" applyFont="1" applyFill="1" applyBorder="1" applyAlignment="1">
      <alignment horizontal="center" vertical="center" wrapText="1"/>
    </xf>
    <xf numFmtId="0" fontId="8" fillId="2" borderId="10" xfId="7" applyNumberFormat="1" applyFont="1" applyFill="1" applyBorder="1" applyAlignment="1">
      <alignment horizontal="center" vertical="center" wrapText="1"/>
    </xf>
    <xf numFmtId="0" fontId="9" fillId="2" borderId="3" xfId="7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</cellXfs>
  <cellStyles count="8">
    <cellStyle name="常规" xfId="0" builtinId="0"/>
    <cellStyle name="常规 104" xfId="3" xr:uid="{00000000-0005-0000-0000-000001000000}"/>
    <cellStyle name="常规 2" xfId="6" xr:uid="{00000000-0005-0000-0000-000002000000}"/>
    <cellStyle name="常规 2 11" xfId="1" xr:uid="{00000000-0005-0000-0000-000003000000}"/>
    <cellStyle name="常规 47" xfId="4" xr:uid="{00000000-0005-0000-0000-000004000000}"/>
    <cellStyle name="常规 51" xfId="5" xr:uid="{00000000-0005-0000-0000-000005000000}"/>
    <cellStyle name="常规 81" xfId="2" xr:uid="{00000000-0005-0000-0000-000006000000}"/>
    <cellStyle name="常规 99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8"/>
  <sheetViews>
    <sheetView tabSelected="1" zoomScale="64" zoomScaleNormal="64" workbookViewId="0">
      <pane xSplit="3" ySplit="4" topLeftCell="D536" activePane="bottomRight" state="frozen"/>
      <selection pane="topRight" activeCell="D1" sqref="D1"/>
      <selection pane="bottomLeft" activeCell="A5" sqref="A5"/>
      <selection pane="bottomRight" activeCell="N40" sqref="N40:N546"/>
    </sheetView>
  </sheetViews>
  <sheetFormatPr defaultColWidth="9" defaultRowHeight="17.5" x14ac:dyDescent="0.25"/>
  <cols>
    <col min="1" max="1" width="20.81640625" style="37" customWidth="1"/>
    <col min="2" max="2" width="16.36328125" style="37" customWidth="1"/>
    <col min="3" max="3" width="10.08984375" style="37" customWidth="1"/>
    <col min="4" max="13" width="10.6328125" style="38" customWidth="1"/>
    <col min="14" max="14" width="20.54296875" style="38" customWidth="1"/>
    <col min="15" max="16384" width="9" style="38"/>
  </cols>
  <sheetData>
    <row r="1" spans="1:14" ht="60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 ht="30" customHeight="1" x14ac:dyDescent="0.25">
      <c r="A2" s="5" t="s">
        <v>1</v>
      </c>
      <c r="B2" s="5"/>
      <c r="C2" s="6"/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/>
    </row>
    <row r="3" spans="1:14" ht="30" customHeight="1" x14ac:dyDescent="0.25">
      <c r="A3" s="8" t="s">
        <v>12</v>
      </c>
      <c r="C3" s="9"/>
      <c r="D3" s="11"/>
      <c r="E3" s="12"/>
      <c r="F3" s="10"/>
      <c r="G3" s="12"/>
      <c r="H3" s="10"/>
      <c r="I3" s="11"/>
      <c r="J3" s="11"/>
      <c r="K3" s="10"/>
      <c r="L3" s="10"/>
      <c r="M3" s="20"/>
      <c r="N3" s="20"/>
    </row>
    <row r="4" spans="1:14" ht="70" customHeight="1" x14ac:dyDescent="0.25">
      <c r="A4" s="13" t="s">
        <v>13</v>
      </c>
      <c r="B4" s="13" t="s">
        <v>14</v>
      </c>
      <c r="C4" s="14" t="s">
        <v>15</v>
      </c>
      <c r="D4" s="21" t="s">
        <v>16</v>
      </c>
      <c r="E4" s="21" t="s">
        <v>17</v>
      </c>
      <c r="F4" s="15" t="s">
        <v>18</v>
      </c>
      <c r="G4" s="21" t="s">
        <v>19</v>
      </c>
      <c r="H4" s="15" t="s">
        <v>20</v>
      </c>
      <c r="I4" s="15" t="s">
        <v>21</v>
      </c>
      <c r="J4" s="15" t="s">
        <v>22</v>
      </c>
      <c r="K4" s="15" t="s">
        <v>23</v>
      </c>
      <c r="L4" s="15" t="s">
        <v>24</v>
      </c>
      <c r="M4" s="21" t="s">
        <v>25</v>
      </c>
      <c r="N4" s="21" t="s">
        <v>548</v>
      </c>
    </row>
    <row r="5" spans="1:14" s="1" customFormat="1" ht="30" customHeight="1" x14ac:dyDescent="0.25">
      <c r="A5" s="16">
        <v>5171905101</v>
      </c>
      <c r="B5" s="16" t="s">
        <v>27</v>
      </c>
      <c r="C5" s="16" t="s">
        <v>28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s="1" customFormat="1" ht="30" customHeight="1" x14ac:dyDescent="0.25">
      <c r="A6" s="16">
        <v>5171905102</v>
      </c>
      <c r="B6" s="16" t="s">
        <v>27</v>
      </c>
      <c r="C6" s="16" t="s">
        <v>29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" customFormat="1" ht="30" customHeight="1" x14ac:dyDescent="0.25">
      <c r="A7" s="16">
        <v>5171905103</v>
      </c>
      <c r="B7" s="16" t="s">
        <v>27</v>
      </c>
      <c r="C7" s="16" t="s">
        <v>30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s="1" customFormat="1" ht="30" customHeight="1" x14ac:dyDescent="0.25">
      <c r="A8" s="16">
        <v>5171905104</v>
      </c>
      <c r="B8" s="16" t="s">
        <v>27</v>
      </c>
      <c r="C8" s="16" t="s">
        <v>31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1" customFormat="1" ht="30" customHeight="1" x14ac:dyDescent="0.25">
      <c r="A9" s="16">
        <v>5171905105</v>
      </c>
      <c r="B9" s="16" t="s">
        <v>27</v>
      </c>
      <c r="C9" s="16" t="s">
        <v>32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1" customFormat="1" ht="30" customHeight="1" x14ac:dyDescent="0.25">
      <c r="A10" s="16">
        <v>5171905106</v>
      </c>
      <c r="B10" s="16" t="s">
        <v>27</v>
      </c>
      <c r="C10" s="16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1" customFormat="1" ht="30" customHeight="1" x14ac:dyDescent="0.25">
      <c r="A11" s="16">
        <v>5171905107</v>
      </c>
      <c r="B11" s="16" t="s">
        <v>27</v>
      </c>
      <c r="C11" s="16" t="s">
        <v>34</v>
      </c>
      <c r="D11" s="16"/>
      <c r="E11" s="16"/>
      <c r="F11" s="16"/>
      <c r="G11" s="16">
        <v>1</v>
      </c>
      <c r="H11" s="16"/>
      <c r="I11" s="16"/>
      <c r="J11" s="16"/>
      <c r="K11" s="16"/>
      <c r="L11" s="16"/>
      <c r="M11" s="16"/>
      <c r="N11" s="16"/>
    </row>
    <row r="12" spans="1:14" s="1" customFormat="1" ht="30" customHeight="1" x14ac:dyDescent="0.25">
      <c r="A12" s="16">
        <v>5171905108</v>
      </c>
      <c r="B12" s="16" t="s">
        <v>27</v>
      </c>
      <c r="C12" s="16" t="s">
        <v>35</v>
      </c>
      <c r="D12" s="16"/>
      <c r="E12" s="16"/>
      <c r="F12" s="16"/>
      <c r="G12" s="16">
        <v>1</v>
      </c>
      <c r="H12" s="16"/>
      <c r="I12" s="16"/>
      <c r="J12" s="16"/>
      <c r="K12" s="16"/>
      <c r="L12" s="16"/>
      <c r="M12" s="16"/>
      <c r="N12" s="16"/>
    </row>
    <row r="13" spans="1:14" s="1" customFormat="1" ht="30" customHeight="1" x14ac:dyDescent="0.25">
      <c r="A13" s="16">
        <v>5171905109</v>
      </c>
      <c r="B13" s="16" t="s">
        <v>27</v>
      </c>
      <c r="C13" s="16" t="s">
        <v>36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1" customFormat="1" ht="30" customHeight="1" x14ac:dyDescent="0.25">
      <c r="A14" s="16">
        <v>5171905110</v>
      </c>
      <c r="B14" s="16" t="s">
        <v>27</v>
      </c>
      <c r="C14" s="16" t="s">
        <v>37</v>
      </c>
      <c r="D14" s="16"/>
      <c r="E14" s="16"/>
      <c r="F14" s="16"/>
      <c r="G14" s="16"/>
      <c r="H14" s="16">
        <v>2</v>
      </c>
      <c r="I14" s="16"/>
      <c r="J14" s="16"/>
      <c r="K14" s="16"/>
      <c r="L14" s="16"/>
      <c r="M14" s="16"/>
      <c r="N14" s="16"/>
    </row>
    <row r="15" spans="1:14" s="1" customFormat="1" ht="30" customHeight="1" x14ac:dyDescent="0.25">
      <c r="A15" s="16">
        <v>5171905111</v>
      </c>
      <c r="B15" s="16" t="s">
        <v>27</v>
      </c>
      <c r="C15" s="16" t="s">
        <v>38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" customFormat="1" ht="30" customHeight="1" x14ac:dyDescent="0.25">
      <c r="A16" s="16">
        <v>5171905112</v>
      </c>
      <c r="B16" s="16" t="s">
        <v>27</v>
      </c>
      <c r="C16" s="16" t="s">
        <v>39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1" customFormat="1" ht="30" customHeight="1" x14ac:dyDescent="0.25">
      <c r="A17" s="16">
        <v>5171905113</v>
      </c>
      <c r="B17" s="16" t="s">
        <v>27</v>
      </c>
      <c r="C17" s="16" t="s">
        <v>40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" customFormat="1" ht="30" customHeight="1" x14ac:dyDescent="0.25">
      <c r="A18" s="16">
        <v>5171905114</v>
      </c>
      <c r="B18" s="16" t="s">
        <v>27</v>
      </c>
      <c r="C18" s="16" t="s">
        <v>41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s="1" customFormat="1" ht="30" customHeight="1" x14ac:dyDescent="0.25">
      <c r="A19" s="16">
        <v>5171905115</v>
      </c>
      <c r="B19" s="16" t="s">
        <v>27</v>
      </c>
      <c r="C19" s="16" t="s">
        <v>42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s="1" customFormat="1" ht="30" customHeight="1" x14ac:dyDescent="0.25">
      <c r="A20" s="16">
        <v>5171905116</v>
      </c>
      <c r="B20" s="16" t="s">
        <v>27</v>
      </c>
      <c r="C20" s="16" t="s">
        <v>43</v>
      </c>
      <c r="D20" s="16">
        <v>2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" customFormat="1" ht="30" customHeight="1" x14ac:dyDescent="0.25">
      <c r="A21" s="16">
        <v>5171905117</v>
      </c>
      <c r="B21" s="16" t="s">
        <v>27</v>
      </c>
      <c r="C21" s="16" t="s">
        <v>44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1" customFormat="1" ht="30" customHeight="1" x14ac:dyDescent="0.25">
      <c r="A22" s="16">
        <v>5171905119</v>
      </c>
      <c r="B22" s="16" t="s">
        <v>27</v>
      </c>
      <c r="C22" s="16" t="s">
        <v>45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s="1" customFormat="1" ht="30" customHeight="1" x14ac:dyDescent="0.25">
      <c r="A23" s="16">
        <v>5171905120</v>
      </c>
      <c r="B23" s="16" t="s">
        <v>27</v>
      </c>
      <c r="C23" s="16" t="s">
        <v>46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s="1" customFormat="1" ht="30" customHeight="1" x14ac:dyDescent="0.25">
      <c r="A24" s="16">
        <v>5171905121</v>
      </c>
      <c r="B24" s="16" t="s">
        <v>27</v>
      </c>
      <c r="C24" s="16" t="s">
        <v>47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s="1" customFormat="1" ht="30" customHeight="1" x14ac:dyDescent="0.25">
      <c r="A25" s="16">
        <v>5171905122</v>
      </c>
      <c r="B25" s="16" t="s">
        <v>27</v>
      </c>
      <c r="C25" s="16" t="s">
        <v>48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s="1" customFormat="1" ht="30" customHeight="1" x14ac:dyDescent="0.25">
      <c r="A26" s="16">
        <v>5171905123</v>
      </c>
      <c r="B26" s="16" t="s">
        <v>27</v>
      </c>
      <c r="C26" s="16" t="s">
        <v>49</v>
      </c>
      <c r="D26" s="16"/>
      <c r="E26" s="16"/>
      <c r="F26" s="16"/>
      <c r="G26" s="16">
        <v>1</v>
      </c>
      <c r="H26" s="16"/>
      <c r="I26" s="16"/>
      <c r="J26" s="16"/>
      <c r="K26" s="16"/>
      <c r="L26" s="16"/>
      <c r="M26" s="16"/>
      <c r="N26" s="16"/>
    </row>
    <row r="27" spans="1:14" s="1" customFormat="1" ht="30" customHeight="1" x14ac:dyDescent="0.25">
      <c r="A27" s="16">
        <v>5171905124</v>
      </c>
      <c r="B27" s="16" t="s">
        <v>27</v>
      </c>
      <c r="C27" s="16" t="s">
        <v>50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s="1" customFormat="1" ht="30" customHeight="1" x14ac:dyDescent="0.25">
      <c r="A28" s="16">
        <v>5171905125</v>
      </c>
      <c r="B28" s="16" t="s">
        <v>27</v>
      </c>
      <c r="C28" s="16" t="s">
        <v>51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s="1" customFormat="1" ht="30" customHeight="1" x14ac:dyDescent="0.25">
      <c r="A29" s="16">
        <v>5171905126</v>
      </c>
      <c r="B29" s="16" t="s">
        <v>27</v>
      </c>
      <c r="C29" s="16" t="s">
        <v>52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s="1" customFormat="1" ht="30" customHeight="1" x14ac:dyDescent="0.25">
      <c r="A30" s="16">
        <v>5171905127</v>
      </c>
      <c r="B30" s="16" t="s">
        <v>27</v>
      </c>
      <c r="C30" s="16" t="s">
        <v>53</v>
      </c>
      <c r="D30" s="16"/>
      <c r="E30" s="16"/>
      <c r="F30" s="16"/>
      <c r="G30" s="16"/>
      <c r="H30" s="16">
        <v>2</v>
      </c>
      <c r="I30" s="16"/>
      <c r="J30" s="16"/>
      <c r="K30" s="16"/>
      <c r="L30" s="16"/>
      <c r="M30" s="16"/>
      <c r="N30" s="16"/>
    </row>
    <row r="31" spans="1:14" s="1" customFormat="1" ht="30" customHeight="1" x14ac:dyDescent="0.25">
      <c r="A31" s="16">
        <v>5171905128</v>
      </c>
      <c r="B31" s="16" t="s">
        <v>27</v>
      </c>
      <c r="C31" s="16" t="s">
        <v>54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s="1" customFormat="1" ht="30" customHeight="1" x14ac:dyDescent="0.25">
      <c r="A32" s="16">
        <v>5171905129</v>
      </c>
      <c r="B32" s="16" t="s">
        <v>27</v>
      </c>
      <c r="C32" s="16" t="s">
        <v>55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s="1" customFormat="1" ht="30" customHeight="1" x14ac:dyDescent="0.25">
      <c r="A33" s="16">
        <v>5171905130</v>
      </c>
      <c r="B33" s="16" t="s">
        <v>27</v>
      </c>
      <c r="C33" s="16" t="s">
        <v>56</v>
      </c>
      <c r="D33" s="16"/>
      <c r="E33" s="16"/>
      <c r="F33" s="16"/>
      <c r="G33" s="16">
        <v>1</v>
      </c>
      <c r="H33" s="16"/>
      <c r="I33" s="16"/>
      <c r="J33" s="16"/>
      <c r="K33" s="16"/>
      <c r="L33" s="16"/>
      <c r="M33" s="16"/>
      <c r="N33" s="16"/>
    </row>
    <row r="34" spans="1:14" s="1" customFormat="1" ht="30" customHeight="1" x14ac:dyDescent="0.25">
      <c r="A34" s="16">
        <v>5171905131</v>
      </c>
      <c r="B34" s="16" t="s">
        <v>27</v>
      </c>
      <c r="C34" s="16" t="s">
        <v>57</v>
      </c>
      <c r="D34" s="16"/>
      <c r="E34" s="16"/>
      <c r="F34" s="16"/>
      <c r="G34" s="16">
        <v>1</v>
      </c>
      <c r="H34" s="16"/>
      <c r="I34" s="16"/>
      <c r="J34" s="16"/>
      <c r="K34" s="16"/>
      <c r="L34" s="16"/>
      <c r="M34" s="16"/>
      <c r="N34" s="16"/>
    </row>
    <row r="35" spans="1:14" s="1" customFormat="1" ht="30" customHeight="1" x14ac:dyDescent="0.25">
      <c r="A35" s="16">
        <v>5171905132</v>
      </c>
      <c r="B35" s="16" t="s">
        <v>27</v>
      </c>
      <c r="C35" s="16" t="s">
        <v>58</v>
      </c>
      <c r="D35" s="16"/>
      <c r="E35" s="16"/>
      <c r="F35" s="16"/>
      <c r="G35" s="16"/>
      <c r="H35" s="16">
        <v>2</v>
      </c>
      <c r="I35" s="16"/>
      <c r="J35" s="16">
        <v>2</v>
      </c>
      <c r="K35" s="16"/>
      <c r="L35" s="16"/>
      <c r="M35" s="16"/>
      <c r="N35" s="16"/>
    </row>
    <row r="36" spans="1:14" s="2" customFormat="1" ht="30" customHeight="1" x14ac:dyDescent="0.25">
      <c r="A36" s="28" t="s">
        <v>59</v>
      </c>
      <c r="B36" s="28"/>
      <c r="C36" s="28"/>
      <c r="D36" s="24">
        <f t="shared" ref="D36:M36" si="0">SUM(D5:D35)</f>
        <v>2</v>
      </c>
      <c r="E36" s="24">
        <f t="shared" si="0"/>
        <v>0</v>
      </c>
      <c r="F36" s="24">
        <f t="shared" si="0"/>
        <v>0</v>
      </c>
      <c r="G36" s="24">
        <f t="shared" si="0"/>
        <v>5</v>
      </c>
      <c r="H36" s="24">
        <f t="shared" si="0"/>
        <v>6</v>
      </c>
      <c r="I36" s="24">
        <f t="shared" si="0"/>
        <v>0</v>
      </c>
      <c r="J36" s="24">
        <f t="shared" si="0"/>
        <v>2</v>
      </c>
      <c r="K36" s="24">
        <f t="shared" si="0"/>
        <v>0</v>
      </c>
      <c r="L36" s="24">
        <f t="shared" si="0"/>
        <v>0</v>
      </c>
      <c r="M36" s="24">
        <f t="shared" si="0"/>
        <v>0</v>
      </c>
      <c r="N36" s="16"/>
    </row>
    <row r="37" spans="1:14" s="2" customFormat="1" ht="30" customHeight="1" x14ac:dyDescent="0.25">
      <c r="A37" s="29" t="s">
        <v>60</v>
      </c>
      <c r="B37" s="29"/>
      <c r="C37" s="29"/>
      <c r="D37" s="22">
        <v>31</v>
      </c>
      <c r="E37" s="22">
        <v>31</v>
      </c>
      <c r="F37" s="22">
        <v>31</v>
      </c>
      <c r="G37" s="22">
        <v>31</v>
      </c>
      <c r="H37" s="22">
        <v>31</v>
      </c>
      <c r="I37" s="22">
        <v>31</v>
      </c>
      <c r="J37" s="22">
        <v>31</v>
      </c>
      <c r="K37" s="22">
        <v>31</v>
      </c>
      <c r="L37" s="22">
        <v>31</v>
      </c>
      <c r="M37" s="22">
        <v>31</v>
      </c>
      <c r="N37" s="16"/>
    </row>
    <row r="38" spans="1:14" s="2" customFormat="1" ht="30" customHeight="1" x14ac:dyDescent="0.25">
      <c r="A38" s="28" t="s">
        <v>61</v>
      </c>
      <c r="B38" s="28"/>
      <c r="C38" s="28"/>
      <c r="D38" s="18">
        <v>21</v>
      </c>
      <c r="E38" s="18">
        <v>18</v>
      </c>
      <c r="F38" s="18">
        <v>21</v>
      </c>
      <c r="G38" s="18">
        <v>17</v>
      </c>
      <c r="H38" s="18">
        <v>17</v>
      </c>
      <c r="I38" s="18">
        <v>17</v>
      </c>
      <c r="J38" s="18">
        <v>17</v>
      </c>
      <c r="K38" s="18">
        <v>17</v>
      </c>
      <c r="L38" s="18">
        <v>11</v>
      </c>
      <c r="M38" s="18" t="s">
        <v>547</v>
      </c>
      <c r="N38" s="16"/>
    </row>
    <row r="39" spans="1:14" s="2" customFormat="1" ht="30" customHeight="1" x14ac:dyDescent="0.25">
      <c r="A39" s="28" t="s">
        <v>62</v>
      </c>
      <c r="B39" s="28"/>
      <c r="C39" s="28"/>
      <c r="D39" s="19">
        <f t="shared" ref="D39:L39" si="1">(D38*D37-D36)/(D37*D38)</f>
        <v>0.99692780337941633</v>
      </c>
      <c r="E39" s="19">
        <f t="shared" si="1"/>
        <v>1</v>
      </c>
      <c r="F39" s="19">
        <f t="shared" si="1"/>
        <v>1</v>
      </c>
      <c r="G39" s="19">
        <f t="shared" si="1"/>
        <v>0.99051233396584437</v>
      </c>
      <c r="H39" s="19">
        <f t="shared" si="1"/>
        <v>0.98861480075901331</v>
      </c>
      <c r="I39" s="19">
        <f t="shared" si="1"/>
        <v>1</v>
      </c>
      <c r="J39" s="19">
        <f t="shared" si="1"/>
        <v>0.99620493358633777</v>
      </c>
      <c r="K39" s="19">
        <f t="shared" si="1"/>
        <v>1</v>
      </c>
      <c r="L39" s="19">
        <f t="shared" si="1"/>
        <v>1</v>
      </c>
      <c r="M39" s="19"/>
      <c r="N39" s="23">
        <f>AVERAGE(D39:M39)</f>
        <v>0.996917763521179</v>
      </c>
    </row>
    <row r="40" spans="1:14" s="1" customFormat="1" ht="30" customHeight="1" x14ac:dyDescent="0.25">
      <c r="A40" s="16">
        <v>5171905201</v>
      </c>
      <c r="B40" s="16" t="s">
        <v>63</v>
      </c>
      <c r="C40" s="16" t="s">
        <v>64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3"/>
    </row>
    <row r="41" spans="1:14" s="1" customFormat="1" ht="30" customHeight="1" x14ac:dyDescent="0.25">
      <c r="A41" s="16">
        <v>5171905202</v>
      </c>
      <c r="B41" s="16" t="s">
        <v>63</v>
      </c>
      <c r="C41" s="16" t="s">
        <v>65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3"/>
    </row>
    <row r="42" spans="1:14" s="1" customFormat="1" ht="30" customHeight="1" x14ac:dyDescent="0.25">
      <c r="A42" s="16">
        <v>5171905203</v>
      </c>
      <c r="B42" s="16" t="s">
        <v>63</v>
      </c>
      <c r="C42" s="16" t="s">
        <v>66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3"/>
    </row>
    <row r="43" spans="1:14" s="1" customFormat="1" ht="30" customHeight="1" x14ac:dyDescent="0.25">
      <c r="A43" s="16">
        <v>5171905204</v>
      </c>
      <c r="B43" s="16" t="s">
        <v>63</v>
      </c>
      <c r="C43" s="16" t="s">
        <v>67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3"/>
    </row>
    <row r="44" spans="1:14" s="1" customFormat="1" ht="30" customHeight="1" x14ac:dyDescent="0.25">
      <c r="A44" s="16">
        <v>5171905205</v>
      </c>
      <c r="B44" s="16" t="s">
        <v>63</v>
      </c>
      <c r="C44" s="16" t="s">
        <v>68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3"/>
    </row>
    <row r="45" spans="1:14" s="1" customFormat="1" ht="30" customHeight="1" x14ac:dyDescent="0.25">
      <c r="A45" s="16">
        <v>5171905206</v>
      </c>
      <c r="B45" s="16" t="s">
        <v>63</v>
      </c>
      <c r="C45" s="16" t="s">
        <v>69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3"/>
    </row>
    <row r="46" spans="1:14" s="1" customFormat="1" ht="30" customHeight="1" x14ac:dyDescent="0.25">
      <c r="A46" s="16">
        <v>5171905207</v>
      </c>
      <c r="B46" s="16" t="s">
        <v>63</v>
      </c>
      <c r="C46" s="16" t="s">
        <v>70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3"/>
    </row>
    <row r="47" spans="1:14" s="1" customFormat="1" ht="30" customHeight="1" x14ac:dyDescent="0.25">
      <c r="A47" s="16">
        <v>5171905208</v>
      </c>
      <c r="B47" s="16" t="s">
        <v>63</v>
      </c>
      <c r="C47" s="16" t="s">
        <v>71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3"/>
    </row>
    <row r="48" spans="1:14" s="1" customFormat="1" ht="30" customHeight="1" x14ac:dyDescent="0.25">
      <c r="A48" s="16">
        <v>5171905209</v>
      </c>
      <c r="B48" s="16" t="s">
        <v>63</v>
      </c>
      <c r="C48" s="16" t="s">
        <v>72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3"/>
    </row>
    <row r="49" spans="1:14" s="1" customFormat="1" ht="30" customHeight="1" x14ac:dyDescent="0.25">
      <c r="A49" s="16">
        <v>5171905210</v>
      </c>
      <c r="B49" s="16" t="s">
        <v>63</v>
      </c>
      <c r="C49" s="16" t="s">
        <v>73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3"/>
    </row>
    <row r="50" spans="1:14" s="1" customFormat="1" ht="30" customHeight="1" x14ac:dyDescent="0.25">
      <c r="A50" s="16">
        <v>5171905211</v>
      </c>
      <c r="B50" s="16" t="s">
        <v>63</v>
      </c>
      <c r="C50" s="16" t="s">
        <v>74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3"/>
    </row>
    <row r="51" spans="1:14" s="1" customFormat="1" ht="30" customHeight="1" x14ac:dyDescent="0.25">
      <c r="A51" s="16">
        <v>5171905212</v>
      </c>
      <c r="B51" s="16" t="s">
        <v>63</v>
      </c>
      <c r="C51" s="16" t="s">
        <v>75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3"/>
    </row>
    <row r="52" spans="1:14" s="1" customFormat="1" ht="30" customHeight="1" x14ac:dyDescent="0.25">
      <c r="A52" s="16">
        <v>5171905213</v>
      </c>
      <c r="B52" s="16" t="s">
        <v>63</v>
      </c>
      <c r="C52" s="16" t="s">
        <v>76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3"/>
    </row>
    <row r="53" spans="1:14" s="1" customFormat="1" ht="30" customHeight="1" x14ac:dyDescent="0.25">
      <c r="A53" s="16">
        <v>5171905214</v>
      </c>
      <c r="B53" s="16" t="s">
        <v>63</v>
      </c>
      <c r="C53" s="16" t="s">
        <v>77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3"/>
    </row>
    <row r="54" spans="1:14" s="1" customFormat="1" ht="30" customHeight="1" x14ac:dyDescent="0.25">
      <c r="A54" s="16">
        <v>5171905215</v>
      </c>
      <c r="B54" s="16" t="s">
        <v>63</v>
      </c>
      <c r="C54" s="16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3"/>
    </row>
    <row r="55" spans="1:14" s="1" customFormat="1" ht="30" customHeight="1" x14ac:dyDescent="0.25">
      <c r="A55" s="16">
        <v>5171905216</v>
      </c>
      <c r="B55" s="16" t="s">
        <v>63</v>
      </c>
      <c r="C55" s="16" t="s">
        <v>79</v>
      </c>
      <c r="D55" s="16"/>
      <c r="E55" s="16"/>
      <c r="F55" s="16"/>
      <c r="G55" s="16"/>
      <c r="H55" s="16">
        <v>4</v>
      </c>
      <c r="I55" s="16"/>
      <c r="J55" s="16"/>
      <c r="K55" s="16"/>
      <c r="L55" s="16"/>
      <c r="M55" s="16"/>
      <c r="N55" s="23"/>
    </row>
    <row r="56" spans="1:14" s="1" customFormat="1" ht="30" customHeight="1" x14ac:dyDescent="0.25">
      <c r="A56" s="16">
        <v>5171905217</v>
      </c>
      <c r="B56" s="16" t="s">
        <v>63</v>
      </c>
      <c r="C56" s="16" t="s">
        <v>80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3"/>
    </row>
    <row r="57" spans="1:14" s="1" customFormat="1" ht="30" customHeight="1" x14ac:dyDescent="0.25">
      <c r="A57" s="16">
        <v>5171905218</v>
      </c>
      <c r="B57" s="16" t="s">
        <v>63</v>
      </c>
      <c r="C57" s="16" t="s">
        <v>81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23"/>
    </row>
    <row r="58" spans="1:14" s="1" customFormat="1" ht="30" customHeight="1" x14ac:dyDescent="0.25">
      <c r="A58" s="16">
        <v>5171905219</v>
      </c>
      <c r="B58" s="16" t="s">
        <v>63</v>
      </c>
      <c r="C58" s="16" t="s">
        <v>82</v>
      </c>
      <c r="D58" s="16"/>
      <c r="E58" s="16"/>
      <c r="F58" s="16"/>
      <c r="G58" s="16"/>
      <c r="H58" s="16">
        <v>3</v>
      </c>
      <c r="I58" s="16"/>
      <c r="J58" s="16"/>
      <c r="K58" s="16"/>
      <c r="L58" s="16"/>
      <c r="M58" s="16"/>
      <c r="N58" s="23"/>
    </row>
    <row r="59" spans="1:14" s="1" customFormat="1" ht="30" customHeight="1" x14ac:dyDescent="0.25">
      <c r="A59" s="16">
        <v>5171905220</v>
      </c>
      <c r="B59" s="16" t="s">
        <v>63</v>
      </c>
      <c r="C59" s="16" t="s">
        <v>83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3"/>
    </row>
    <row r="60" spans="1:14" s="1" customFormat="1" ht="30" customHeight="1" x14ac:dyDescent="0.25">
      <c r="A60" s="16">
        <v>5171905221</v>
      </c>
      <c r="B60" s="16" t="s">
        <v>63</v>
      </c>
      <c r="C60" s="16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23"/>
    </row>
    <row r="61" spans="1:14" s="1" customFormat="1" ht="30" customHeight="1" x14ac:dyDescent="0.25">
      <c r="A61" s="16">
        <v>5171905222</v>
      </c>
      <c r="B61" s="16" t="s">
        <v>63</v>
      </c>
      <c r="C61" s="16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23"/>
    </row>
    <row r="62" spans="1:14" s="1" customFormat="1" ht="30" customHeight="1" x14ac:dyDescent="0.25">
      <c r="A62" s="16">
        <v>5171905223</v>
      </c>
      <c r="B62" s="16" t="s">
        <v>63</v>
      </c>
      <c r="C62" s="16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23"/>
    </row>
    <row r="63" spans="1:14" s="1" customFormat="1" ht="30" customHeight="1" x14ac:dyDescent="0.25">
      <c r="A63" s="16">
        <v>5171905225</v>
      </c>
      <c r="B63" s="16" t="s">
        <v>63</v>
      </c>
      <c r="C63" s="16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3"/>
    </row>
    <row r="64" spans="1:14" s="1" customFormat="1" ht="30" customHeight="1" x14ac:dyDescent="0.25">
      <c r="A64" s="16">
        <v>5171905226</v>
      </c>
      <c r="B64" s="16" t="s">
        <v>63</v>
      </c>
      <c r="C64" s="16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23"/>
    </row>
    <row r="65" spans="1:14" s="1" customFormat="1" ht="30" customHeight="1" x14ac:dyDescent="0.25">
      <c r="A65" s="16">
        <v>5171905227</v>
      </c>
      <c r="B65" s="16" t="s">
        <v>63</v>
      </c>
      <c r="C65" s="16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23"/>
    </row>
    <row r="66" spans="1:14" s="1" customFormat="1" ht="30" customHeight="1" x14ac:dyDescent="0.25">
      <c r="A66" s="16">
        <v>5171905228</v>
      </c>
      <c r="B66" s="16" t="s">
        <v>63</v>
      </c>
      <c r="C66" s="16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23"/>
    </row>
    <row r="67" spans="1:14" s="1" customFormat="1" ht="30" customHeight="1" x14ac:dyDescent="0.25">
      <c r="A67" s="16">
        <v>5171905229</v>
      </c>
      <c r="B67" s="16" t="s">
        <v>63</v>
      </c>
      <c r="C67" s="16" t="s">
        <v>91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23"/>
    </row>
    <row r="68" spans="1:14" s="1" customFormat="1" ht="30" customHeight="1" x14ac:dyDescent="0.25">
      <c r="A68" s="16">
        <v>5171905230</v>
      </c>
      <c r="B68" s="16" t="s">
        <v>63</v>
      </c>
      <c r="C68" s="16" t="s">
        <v>92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23"/>
    </row>
    <row r="69" spans="1:14" s="1" customFormat="1" ht="30" customHeight="1" x14ac:dyDescent="0.25">
      <c r="A69" s="16">
        <v>5161905116</v>
      </c>
      <c r="B69" s="16" t="s">
        <v>63</v>
      </c>
      <c r="C69" s="16" t="s">
        <v>93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23"/>
    </row>
    <row r="70" spans="1:14" s="2" customFormat="1" ht="30" customHeight="1" x14ac:dyDescent="0.25">
      <c r="A70" s="28" t="s">
        <v>59</v>
      </c>
      <c r="B70" s="28"/>
      <c r="C70" s="28"/>
      <c r="D70" s="24">
        <f t="shared" ref="D70:M70" si="2">SUM(D40:D69)</f>
        <v>0</v>
      </c>
      <c r="E70" s="24">
        <f t="shared" si="2"/>
        <v>0</v>
      </c>
      <c r="F70" s="24">
        <f t="shared" si="2"/>
        <v>0</v>
      </c>
      <c r="G70" s="24">
        <f t="shared" si="2"/>
        <v>0</v>
      </c>
      <c r="H70" s="24">
        <f t="shared" si="2"/>
        <v>7</v>
      </c>
      <c r="I70" s="24">
        <f t="shared" si="2"/>
        <v>0</v>
      </c>
      <c r="J70" s="24">
        <f t="shared" si="2"/>
        <v>0</v>
      </c>
      <c r="K70" s="24">
        <f t="shared" si="2"/>
        <v>0</v>
      </c>
      <c r="L70" s="24">
        <f t="shared" si="2"/>
        <v>0</v>
      </c>
      <c r="M70" s="24">
        <f t="shared" si="2"/>
        <v>0</v>
      </c>
      <c r="N70" s="23"/>
    </row>
    <row r="71" spans="1:14" s="2" customFormat="1" ht="30" customHeight="1" x14ac:dyDescent="0.25">
      <c r="A71" s="29" t="s">
        <v>60</v>
      </c>
      <c r="B71" s="29"/>
      <c r="C71" s="29"/>
      <c r="D71" s="22">
        <v>30</v>
      </c>
      <c r="E71" s="22">
        <v>30</v>
      </c>
      <c r="F71" s="22">
        <v>30</v>
      </c>
      <c r="G71" s="22">
        <v>30</v>
      </c>
      <c r="H71" s="22">
        <v>30</v>
      </c>
      <c r="I71" s="22">
        <v>30</v>
      </c>
      <c r="J71" s="22">
        <v>30</v>
      </c>
      <c r="K71" s="22">
        <v>30</v>
      </c>
      <c r="L71" s="22">
        <v>30</v>
      </c>
      <c r="M71" s="22">
        <v>30</v>
      </c>
      <c r="N71" s="23"/>
    </row>
    <row r="72" spans="1:14" s="2" customFormat="1" ht="30" customHeight="1" x14ac:dyDescent="0.25">
      <c r="A72" s="28" t="s">
        <v>61</v>
      </c>
      <c r="B72" s="28"/>
      <c r="C72" s="28"/>
      <c r="D72" s="18">
        <v>19</v>
      </c>
      <c r="E72" s="18">
        <v>19</v>
      </c>
      <c r="F72" s="18">
        <v>17</v>
      </c>
      <c r="G72" s="18">
        <v>17</v>
      </c>
      <c r="H72" s="18">
        <v>15</v>
      </c>
      <c r="I72" s="18">
        <v>17</v>
      </c>
      <c r="J72" s="18">
        <v>15</v>
      </c>
      <c r="K72" s="18">
        <v>17</v>
      </c>
      <c r="L72" s="18">
        <v>9</v>
      </c>
      <c r="M72" s="18" t="s">
        <v>547</v>
      </c>
      <c r="N72" s="23"/>
    </row>
    <row r="73" spans="1:14" s="2" customFormat="1" ht="30" customHeight="1" x14ac:dyDescent="0.25">
      <c r="A73" s="28" t="s">
        <v>62</v>
      </c>
      <c r="B73" s="28"/>
      <c r="C73" s="28"/>
      <c r="D73" s="19">
        <f t="shared" ref="D73:L73" si="3">(D72*D71-D70)/(D71*D72)</f>
        <v>1</v>
      </c>
      <c r="E73" s="19">
        <f t="shared" si="3"/>
        <v>1</v>
      </c>
      <c r="F73" s="19">
        <f t="shared" si="3"/>
        <v>1</v>
      </c>
      <c r="G73" s="19">
        <f t="shared" si="3"/>
        <v>1</v>
      </c>
      <c r="H73" s="19">
        <f t="shared" si="3"/>
        <v>0.98444444444444446</v>
      </c>
      <c r="I73" s="19">
        <f t="shared" si="3"/>
        <v>1</v>
      </c>
      <c r="J73" s="19">
        <f t="shared" si="3"/>
        <v>1</v>
      </c>
      <c r="K73" s="19">
        <f t="shared" si="3"/>
        <v>1</v>
      </c>
      <c r="L73" s="19">
        <f t="shared" si="3"/>
        <v>1</v>
      </c>
      <c r="M73" s="19"/>
      <c r="N73" s="23">
        <f>AVERAGE(D73:M73)</f>
        <v>0.99827160493827172</v>
      </c>
    </row>
    <row r="74" spans="1:14" s="1" customFormat="1" ht="30" customHeight="1" x14ac:dyDescent="0.25">
      <c r="A74" s="16">
        <v>5171903101</v>
      </c>
      <c r="B74" s="16" t="s">
        <v>94</v>
      </c>
      <c r="C74" s="16" t="s">
        <v>95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23"/>
    </row>
    <row r="75" spans="1:14" s="1" customFormat="1" ht="30" customHeight="1" x14ac:dyDescent="0.25">
      <c r="A75" s="16">
        <v>5171903102</v>
      </c>
      <c r="B75" s="16" t="s">
        <v>94</v>
      </c>
      <c r="C75" s="16" t="s">
        <v>96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3"/>
    </row>
    <row r="76" spans="1:14" s="1" customFormat="1" ht="30" customHeight="1" x14ac:dyDescent="0.25">
      <c r="A76" s="16">
        <v>5171903103</v>
      </c>
      <c r="B76" s="16" t="s">
        <v>94</v>
      </c>
      <c r="C76" s="16" t="s">
        <v>97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3"/>
    </row>
    <row r="77" spans="1:14" s="1" customFormat="1" ht="30" customHeight="1" x14ac:dyDescent="0.25">
      <c r="A77" s="16">
        <v>5171903104</v>
      </c>
      <c r="B77" s="16" t="s">
        <v>94</v>
      </c>
      <c r="C77" s="16" t="s">
        <v>98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3"/>
    </row>
    <row r="78" spans="1:14" s="1" customFormat="1" ht="30" customHeight="1" x14ac:dyDescent="0.25">
      <c r="A78" s="16">
        <v>5171903105</v>
      </c>
      <c r="B78" s="16" t="s">
        <v>94</v>
      </c>
      <c r="C78" s="16" t="s">
        <v>99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3"/>
    </row>
    <row r="79" spans="1:14" s="1" customFormat="1" ht="30" customHeight="1" x14ac:dyDescent="0.25">
      <c r="A79" s="16">
        <v>5171903106</v>
      </c>
      <c r="B79" s="16" t="s">
        <v>94</v>
      </c>
      <c r="C79" s="16" t="s">
        <v>100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23"/>
    </row>
    <row r="80" spans="1:14" s="1" customFormat="1" ht="30" customHeight="1" x14ac:dyDescent="0.25">
      <c r="A80" s="16">
        <v>5171903107</v>
      </c>
      <c r="B80" s="16" t="s">
        <v>94</v>
      </c>
      <c r="C80" s="16" t="s">
        <v>101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23"/>
    </row>
    <row r="81" spans="1:14" s="1" customFormat="1" ht="30" customHeight="1" x14ac:dyDescent="0.25">
      <c r="A81" s="16">
        <v>5171903108</v>
      </c>
      <c r="B81" s="16" t="s">
        <v>94</v>
      </c>
      <c r="C81" s="16" t="s">
        <v>102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23"/>
    </row>
    <row r="82" spans="1:14" s="1" customFormat="1" ht="30" customHeight="1" x14ac:dyDescent="0.25">
      <c r="A82" s="16">
        <v>5171903109</v>
      </c>
      <c r="B82" s="16" t="s">
        <v>94</v>
      </c>
      <c r="C82" s="16" t="s">
        <v>103</v>
      </c>
      <c r="D82" s="16"/>
      <c r="E82" s="16"/>
      <c r="F82" s="16"/>
      <c r="G82" s="16"/>
      <c r="H82" s="16"/>
      <c r="I82" s="16"/>
      <c r="J82" s="16"/>
      <c r="K82" s="16">
        <v>2</v>
      </c>
      <c r="L82" s="16"/>
      <c r="M82" s="16"/>
      <c r="N82" s="23"/>
    </row>
    <row r="83" spans="1:14" s="1" customFormat="1" ht="30" customHeight="1" x14ac:dyDescent="0.25">
      <c r="A83" s="16">
        <v>5171903110</v>
      </c>
      <c r="B83" s="16" t="s">
        <v>94</v>
      </c>
      <c r="C83" s="16" t="s">
        <v>104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23"/>
    </row>
    <row r="84" spans="1:14" s="1" customFormat="1" ht="30" customHeight="1" x14ac:dyDescent="0.25">
      <c r="A84" s="16">
        <v>5171903111</v>
      </c>
      <c r="B84" s="16" t="s">
        <v>94</v>
      </c>
      <c r="C84" s="16" t="s">
        <v>105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23"/>
    </row>
    <row r="85" spans="1:14" s="1" customFormat="1" ht="30" customHeight="1" x14ac:dyDescent="0.25">
      <c r="A85" s="16">
        <v>5171903112</v>
      </c>
      <c r="B85" s="16" t="s">
        <v>94</v>
      </c>
      <c r="C85" s="16" t="s">
        <v>106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23"/>
    </row>
    <row r="86" spans="1:14" s="1" customFormat="1" ht="30" customHeight="1" x14ac:dyDescent="0.25">
      <c r="A86" s="16">
        <v>5171903113</v>
      </c>
      <c r="B86" s="16" t="s">
        <v>94</v>
      </c>
      <c r="C86" s="16" t="s">
        <v>107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23"/>
    </row>
    <row r="87" spans="1:14" s="1" customFormat="1" ht="30" customHeight="1" x14ac:dyDescent="0.25">
      <c r="A87" s="16">
        <v>5171903114</v>
      </c>
      <c r="B87" s="16" t="s">
        <v>94</v>
      </c>
      <c r="C87" s="16" t="s">
        <v>108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23"/>
    </row>
    <row r="88" spans="1:14" s="1" customFormat="1" ht="30" customHeight="1" x14ac:dyDescent="0.25">
      <c r="A88" s="16">
        <v>5171903115</v>
      </c>
      <c r="B88" s="16" t="s">
        <v>94</v>
      </c>
      <c r="C88" s="16" t="s">
        <v>109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3"/>
    </row>
    <row r="89" spans="1:14" s="1" customFormat="1" ht="30" customHeight="1" x14ac:dyDescent="0.25">
      <c r="A89" s="16">
        <v>5171903116</v>
      </c>
      <c r="B89" s="16" t="s">
        <v>94</v>
      </c>
      <c r="C89" s="16" t="s">
        <v>110</v>
      </c>
      <c r="D89" s="16">
        <v>2</v>
      </c>
      <c r="E89" s="16"/>
      <c r="F89" s="16"/>
      <c r="G89" s="16"/>
      <c r="H89" s="16"/>
      <c r="I89" s="16"/>
      <c r="J89" s="16"/>
      <c r="K89" s="16"/>
      <c r="L89" s="16"/>
      <c r="M89" s="16"/>
      <c r="N89" s="23"/>
    </row>
    <row r="90" spans="1:14" s="1" customFormat="1" ht="30" customHeight="1" x14ac:dyDescent="0.25">
      <c r="A90" s="16">
        <v>5171903117</v>
      </c>
      <c r="B90" s="16" t="s">
        <v>94</v>
      </c>
      <c r="C90" s="16" t="s">
        <v>111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23"/>
    </row>
    <row r="91" spans="1:14" s="1" customFormat="1" ht="30" customHeight="1" x14ac:dyDescent="0.25">
      <c r="A91" s="16">
        <v>5171903118</v>
      </c>
      <c r="B91" s="16" t="s">
        <v>94</v>
      </c>
      <c r="C91" s="16" t="s">
        <v>112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23"/>
    </row>
    <row r="92" spans="1:14" s="1" customFormat="1" ht="30" customHeight="1" x14ac:dyDescent="0.25">
      <c r="A92" s="16">
        <v>5171903119</v>
      </c>
      <c r="B92" s="16" t="s">
        <v>94</v>
      </c>
      <c r="C92" s="16" t="s">
        <v>113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3"/>
    </row>
    <row r="93" spans="1:14" s="1" customFormat="1" ht="30" customHeight="1" x14ac:dyDescent="0.25">
      <c r="A93" s="16">
        <v>5171903121</v>
      </c>
      <c r="B93" s="16" t="s">
        <v>94</v>
      </c>
      <c r="C93" s="16" t="s">
        <v>114</v>
      </c>
      <c r="D93" s="16">
        <v>2</v>
      </c>
      <c r="E93" s="16"/>
      <c r="F93" s="16"/>
      <c r="G93" s="16"/>
      <c r="H93" s="16"/>
      <c r="I93" s="16"/>
      <c r="J93" s="16"/>
      <c r="K93" s="16">
        <v>4</v>
      </c>
      <c r="L93" s="16"/>
      <c r="M93" s="16"/>
      <c r="N93" s="23"/>
    </row>
    <row r="94" spans="1:14" s="1" customFormat="1" ht="30" customHeight="1" x14ac:dyDescent="0.25">
      <c r="A94" s="16">
        <v>5171903122</v>
      </c>
      <c r="B94" s="16" t="s">
        <v>94</v>
      </c>
      <c r="C94" s="16" t="s">
        <v>115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23"/>
    </row>
    <row r="95" spans="1:14" s="1" customFormat="1" ht="30" customHeight="1" x14ac:dyDescent="0.25">
      <c r="A95" s="16">
        <v>5171903123</v>
      </c>
      <c r="B95" s="16" t="s">
        <v>94</v>
      </c>
      <c r="C95" s="16" t="s">
        <v>116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23"/>
    </row>
    <row r="96" spans="1:14" s="1" customFormat="1" ht="30" customHeight="1" x14ac:dyDescent="0.25">
      <c r="A96" s="16">
        <v>5171903124</v>
      </c>
      <c r="B96" s="16" t="s">
        <v>94</v>
      </c>
      <c r="C96" s="16" t="s">
        <v>117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23"/>
    </row>
    <row r="97" spans="1:14" s="1" customFormat="1" ht="30" customHeight="1" x14ac:dyDescent="0.25">
      <c r="A97" s="16">
        <v>5171903125</v>
      </c>
      <c r="B97" s="16" t="s">
        <v>94</v>
      </c>
      <c r="C97" s="16" t="s">
        <v>118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23"/>
    </row>
    <row r="98" spans="1:14" s="1" customFormat="1" ht="30" customHeight="1" x14ac:dyDescent="0.25">
      <c r="A98" s="16">
        <v>5171903126</v>
      </c>
      <c r="B98" s="16" t="s">
        <v>94</v>
      </c>
      <c r="C98" s="16" t="s">
        <v>119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3"/>
    </row>
    <row r="99" spans="1:14" s="1" customFormat="1" ht="30" customHeight="1" x14ac:dyDescent="0.25">
      <c r="A99" s="16">
        <v>5171903127</v>
      </c>
      <c r="B99" s="16" t="s">
        <v>94</v>
      </c>
      <c r="C99" s="16" t="s">
        <v>120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23"/>
    </row>
    <row r="100" spans="1:14" s="1" customFormat="1" ht="30" customHeight="1" x14ac:dyDescent="0.25">
      <c r="A100" s="16" t="s">
        <v>121</v>
      </c>
      <c r="B100" s="16" t="s">
        <v>94</v>
      </c>
      <c r="C100" s="16" t="s">
        <v>122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3"/>
    </row>
    <row r="101" spans="1:14" s="1" customFormat="1" ht="30" customHeight="1" x14ac:dyDescent="0.25">
      <c r="A101" s="16">
        <v>5171903129</v>
      </c>
      <c r="B101" s="16" t="s">
        <v>94</v>
      </c>
      <c r="C101" s="16" t="s">
        <v>123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3"/>
    </row>
    <row r="102" spans="1:14" s="1" customFormat="1" ht="30" customHeight="1" x14ac:dyDescent="0.25">
      <c r="A102" s="16">
        <v>5171903130</v>
      </c>
      <c r="B102" s="16" t="s">
        <v>94</v>
      </c>
      <c r="C102" s="16" t="s">
        <v>124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23"/>
    </row>
    <row r="103" spans="1:14" s="2" customFormat="1" ht="30" customHeight="1" x14ac:dyDescent="0.25">
      <c r="A103" s="28" t="s">
        <v>59</v>
      </c>
      <c r="B103" s="28"/>
      <c r="C103" s="28"/>
      <c r="D103" s="24">
        <f t="shared" ref="D103:M103" si="4">SUM(D74:D102)</f>
        <v>4</v>
      </c>
      <c r="E103" s="24">
        <f t="shared" si="4"/>
        <v>0</v>
      </c>
      <c r="F103" s="24">
        <f t="shared" si="4"/>
        <v>0</v>
      </c>
      <c r="G103" s="24">
        <f t="shared" si="4"/>
        <v>0</v>
      </c>
      <c r="H103" s="24">
        <f t="shared" si="4"/>
        <v>0</v>
      </c>
      <c r="I103" s="24">
        <f t="shared" si="4"/>
        <v>0</v>
      </c>
      <c r="J103" s="24">
        <f t="shared" si="4"/>
        <v>0</v>
      </c>
      <c r="K103" s="24">
        <f t="shared" si="4"/>
        <v>6</v>
      </c>
      <c r="L103" s="24">
        <f t="shared" si="4"/>
        <v>0</v>
      </c>
      <c r="M103" s="24">
        <f t="shared" si="4"/>
        <v>0</v>
      </c>
      <c r="N103" s="23"/>
    </row>
    <row r="104" spans="1:14" s="2" customFormat="1" ht="30" customHeight="1" x14ac:dyDescent="0.25">
      <c r="A104" s="29" t="s">
        <v>60</v>
      </c>
      <c r="B104" s="29"/>
      <c r="C104" s="29"/>
      <c r="D104" s="22">
        <v>29</v>
      </c>
      <c r="E104" s="22">
        <v>29</v>
      </c>
      <c r="F104" s="22">
        <v>29</v>
      </c>
      <c r="G104" s="22">
        <v>29</v>
      </c>
      <c r="H104" s="22">
        <v>29</v>
      </c>
      <c r="I104" s="22">
        <v>29</v>
      </c>
      <c r="J104" s="22">
        <v>29</v>
      </c>
      <c r="K104" s="22">
        <v>29</v>
      </c>
      <c r="L104" s="22">
        <v>29</v>
      </c>
      <c r="M104" s="22">
        <v>29</v>
      </c>
      <c r="N104" s="23"/>
    </row>
    <row r="105" spans="1:14" s="2" customFormat="1" ht="30" customHeight="1" x14ac:dyDescent="0.25">
      <c r="A105" s="28" t="s">
        <v>61</v>
      </c>
      <c r="B105" s="28"/>
      <c r="C105" s="28"/>
      <c r="D105" s="18">
        <v>23</v>
      </c>
      <c r="E105" s="18">
        <v>18</v>
      </c>
      <c r="F105" s="18">
        <v>19</v>
      </c>
      <c r="G105" s="18">
        <v>12</v>
      </c>
      <c r="H105" s="18">
        <v>12</v>
      </c>
      <c r="I105" s="18">
        <v>13</v>
      </c>
      <c r="J105" s="18">
        <v>11</v>
      </c>
      <c r="K105" s="18">
        <v>13</v>
      </c>
      <c r="L105" s="18" t="s">
        <v>547</v>
      </c>
      <c r="M105" s="18">
        <v>30</v>
      </c>
      <c r="N105" s="23"/>
    </row>
    <row r="106" spans="1:14" s="2" customFormat="1" ht="30" customHeight="1" x14ac:dyDescent="0.25">
      <c r="A106" s="28" t="s">
        <v>62</v>
      </c>
      <c r="B106" s="28"/>
      <c r="C106" s="28"/>
      <c r="D106" s="19">
        <f t="shared" ref="D106:M106" si="5">(D105*D104-D103)/(D104*D105)</f>
        <v>0.99400299850074958</v>
      </c>
      <c r="E106" s="19">
        <f t="shared" si="5"/>
        <v>1</v>
      </c>
      <c r="F106" s="19">
        <f t="shared" si="5"/>
        <v>1</v>
      </c>
      <c r="G106" s="19">
        <f t="shared" si="5"/>
        <v>1</v>
      </c>
      <c r="H106" s="19">
        <f t="shared" si="5"/>
        <v>1</v>
      </c>
      <c r="I106" s="19">
        <f t="shared" si="5"/>
        <v>1</v>
      </c>
      <c r="J106" s="19">
        <f t="shared" si="5"/>
        <v>1</v>
      </c>
      <c r="K106" s="19">
        <f t="shared" si="5"/>
        <v>0.98408488063660482</v>
      </c>
      <c r="L106" s="19"/>
      <c r="M106" s="19">
        <f t="shared" si="5"/>
        <v>1</v>
      </c>
      <c r="N106" s="23">
        <f>AVERAGE(D106:M106)</f>
        <v>0.99756531990415054</v>
      </c>
    </row>
    <row r="107" spans="1:14" s="1" customFormat="1" ht="30" customHeight="1" x14ac:dyDescent="0.25">
      <c r="A107" s="16">
        <v>5171903201</v>
      </c>
      <c r="B107" s="16" t="s">
        <v>125</v>
      </c>
      <c r="C107" s="16" t="s">
        <v>126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23"/>
    </row>
    <row r="108" spans="1:14" s="1" customFormat="1" ht="30" customHeight="1" x14ac:dyDescent="0.25">
      <c r="A108" s="16">
        <v>5171903202</v>
      </c>
      <c r="B108" s="16" t="s">
        <v>125</v>
      </c>
      <c r="C108" s="16" t="s">
        <v>127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23"/>
    </row>
    <row r="109" spans="1:14" s="1" customFormat="1" ht="30" customHeight="1" x14ac:dyDescent="0.25">
      <c r="A109" s="16">
        <v>5171903203</v>
      </c>
      <c r="B109" s="16" t="s">
        <v>125</v>
      </c>
      <c r="C109" s="16" t="s">
        <v>128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3"/>
    </row>
    <row r="110" spans="1:14" s="1" customFormat="1" ht="30" customHeight="1" x14ac:dyDescent="0.25">
      <c r="A110" s="16">
        <v>5171903204</v>
      </c>
      <c r="B110" s="16" t="s">
        <v>125</v>
      </c>
      <c r="C110" s="16" t="s">
        <v>129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3"/>
    </row>
    <row r="111" spans="1:14" s="1" customFormat="1" ht="30" customHeight="1" x14ac:dyDescent="0.25">
      <c r="A111" s="16">
        <v>5171903205</v>
      </c>
      <c r="B111" s="16" t="s">
        <v>125</v>
      </c>
      <c r="C111" s="16" t="s">
        <v>130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23"/>
    </row>
    <row r="112" spans="1:14" s="1" customFormat="1" ht="30" customHeight="1" x14ac:dyDescent="0.25">
      <c r="A112" s="16">
        <v>5171903206</v>
      </c>
      <c r="B112" s="16" t="s">
        <v>125</v>
      </c>
      <c r="C112" s="16" t="s">
        <v>131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23"/>
    </row>
    <row r="113" spans="1:14" s="1" customFormat="1" ht="30" customHeight="1" x14ac:dyDescent="0.25">
      <c r="A113" s="16">
        <v>5171903207</v>
      </c>
      <c r="B113" s="16" t="s">
        <v>125</v>
      </c>
      <c r="C113" s="16" t="s">
        <v>132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23"/>
    </row>
    <row r="114" spans="1:14" s="1" customFormat="1" ht="30" customHeight="1" x14ac:dyDescent="0.25">
      <c r="A114" s="16">
        <v>5171903208</v>
      </c>
      <c r="B114" s="16" t="s">
        <v>125</v>
      </c>
      <c r="C114" s="16" t="s">
        <v>133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23"/>
    </row>
    <row r="115" spans="1:14" s="1" customFormat="1" ht="30" customHeight="1" x14ac:dyDescent="0.25">
      <c r="A115" s="16">
        <v>5171903209</v>
      </c>
      <c r="B115" s="16" t="s">
        <v>125</v>
      </c>
      <c r="C115" s="16" t="s">
        <v>134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23"/>
    </row>
    <row r="116" spans="1:14" s="1" customFormat="1" ht="30" customHeight="1" x14ac:dyDescent="0.25">
      <c r="A116" s="16">
        <v>5171903210</v>
      </c>
      <c r="B116" s="16" t="s">
        <v>125</v>
      </c>
      <c r="C116" s="16" t="s">
        <v>135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23"/>
    </row>
    <row r="117" spans="1:14" s="1" customFormat="1" ht="30" customHeight="1" x14ac:dyDescent="0.25">
      <c r="A117" s="16">
        <v>5171903211</v>
      </c>
      <c r="B117" s="16" t="s">
        <v>125</v>
      </c>
      <c r="C117" s="16" t="s">
        <v>136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23"/>
    </row>
    <row r="118" spans="1:14" s="1" customFormat="1" ht="30" customHeight="1" x14ac:dyDescent="0.25">
      <c r="A118" s="16">
        <v>5171903212</v>
      </c>
      <c r="B118" s="16" t="s">
        <v>125</v>
      </c>
      <c r="C118" s="16" t="s">
        <v>137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23"/>
    </row>
    <row r="119" spans="1:14" s="1" customFormat="1" ht="30" customHeight="1" x14ac:dyDescent="0.25">
      <c r="A119" s="16">
        <v>5171903213</v>
      </c>
      <c r="B119" s="16" t="s">
        <v>125</v>
      </c>
      <c r="C119" s="16" t="s">
        <v>138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23"/>
    </row>
    <row r="120" spans="1:14" s="1" customFormat="1" ht="30" customHeight="1" x14ac:dyDescent="0.25">
      <c r="A120" s="16">
        <v>5171903214</v>
      </c>
      <c r="B120" s="16" t="s">
        <v>125</v>
      </c>
      <c r="C120" s="16" t="s">
        <v>139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23"/>
    </row>
    <row r="121" spans="1:14" s="1" customFormat="1" ht="30" customHeight="1" x14ac:dyDescent="0.25">
      <c r="A121" s="16">
        <v>5171903215</v>
      </c>
      <c r="B121" s="16" t="s">
        <v>125</v>
      </c>
      <c r="C121" s="16" t="s">
        <v>140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23"/>
    </row>
    <row r="122" spans="1:14" s="1" customFormat="1" ht="30" customHeight="1" x14ac:dyDescent="0.25">
      <c r="A122" s="16">
        <v>5171903216</v>
      </c>
      <c r="B122" s="16" t="s">
        <v>125</v>
      </c>
      <c r="C122" s="16" t="s">
        <v>141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23"/>
    </row>
    <row r="123" spans="1:14" s="1" customFormat="1" ht="30" customHeight="1" x14ac:dyDescent="0.25">
      <c r="A123" s="16">
        <v>5171903217</v>
      </c>
      <c r="B123" s="16" t="s">
        <v>125</v>
      </c>
      <c r="C123" s="16" t="s">
        <v>142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23"/>
    </row>
    <row r="124" spans="1:14" s="1" customFormat="1" ht="30" customHeight="1" x14ac:dyDescent="0.25">
      <c r="A124" s="16">
        <v>5171903218</v>
      </c>
      <c r="B124" s="16" t="s">
        <v>125</v>
      </c>
      <c r="C124" s="16" t="s">
        <v>143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23"/>
    </row>
    <row r="125" spans="1:14" s="1" customFormat="1" ht="30" customHeight="1" x14ac:dyDescent="0.25">
      <c r="A125" s="16">
        <v>5171903219</v>
      </c>
      <c r="B125" s="16" t="s">
        <v>125</v>
      </c>
      <c r="C125" s="16" t="s">
        <v>144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23"/>
    </row>
    <row r="126" spans="1:14" s="1" customFormat="1" ht="30" customHeight="1" x14ac:dyDescent="0.25">
      <c r="A126" s="16" t="s">
        <v>145</v>
      </c>
      <c r="B126" s="16" t="s">
        <v>125</v>
      </c>
      <c r="C126" s="16" t="s">
        <v>146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23"/>
    </row>
    <row r="127" spans="1:14" s="1" customFormat="1" ht="30" customHeight="1" x14ac:dyDescent="0.25">
      <c r="A127" s="16">
        <v>5171903222</v>
      </c>
      <c r="B127" s="16" t="s">
        <v>125</v>
      </c>
      <c r="C127" s="16" t="s">
        <v>147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23"/>
    </row>
    <row r="128" spans="1:14" s="1" customFormat="1" ht="30" customHeight="1" x14ac:dyDescent="0.25">
      <c r="A128" s="16">
        <v>5171903223</v>
      </c>
      <c r="B128" s="16" t="s">
        <v>125</v>
      </c>
      <c r="C128" s="16" t="s">
        <v>148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23"/>
    </row>
    <row r="129" spans="1:14" s="1" customFormat="1" ht="30" customHeight="1" x14ac:dyDescent="0.25">
      <c r="A129" s="16">
        <v>5171903224</v>
      </c>
      <c r="B129" s="16" t="s">
        <v>125</v>
      </c>
      <c r="C129" s="16" t="s">
        <v>149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23"/>
    </row>
    <row r="130" spans="1:14" s="1" customFormat="1" ht="30" customHeight="1" x14ac:dyDescent="0.25">
      <c r="A130" s="16">
        <v>5171903225</v>
      </c>
      <c r="B130" s="16" t="s">
        <v>125</v>
      </c>
      <c r="C130" s="16" t="s">
        <v>150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23"/>
    </row>
    <row r="131" spans="1:14" s="1" customFormat="1" ht="30" customHeight="1" x14ac:dyDescent="0.25">
      <c r="A131" s="16">
        <v>5171903226</v>
      </c>
      <c r="B131" s="16" t="s">
        <v>125</v>
      </c>
      <c r="C131" s="16" t="s">
        <v>151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23"/>
    </row>
    <row r="132" spans="1:14" s="1" customFormat="1" ht="30" customHeight="1" x14ac:dyDescent="0.25">
      <c r="A132" s="16">
        <v>5171903227</v>
      </c>
      <c r="B132" s="16" t="s">
        <v>125</v>
      </c>
      <c r="C132" s="16" t="s">
        <v>152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23"/>
    </row>
    <row r="133" spans="1:14" s="1" customFormat="1" ht="30" customHeight="1" x14ac:dyDescent="0.25">
      <c r="A133" s="16">
        <v>5171903228</v>
      </c>
      <c r="B133" s="16" t="s">
        <v>125</v>
      </c>
      <c r="C133" s="16" t="s">
        <v>153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23"/>
    </row>
    <row r="134" spans="1:14" s="1" customFormat="1" ht="30" customHeight="1" x14ac:dyDescent="0.25">
      <c r="A134" s="16">
        <v>5171903229</v>
      </c>
      <c r="B134" s="16" t="s">
        <v>125</v>
      </c>
      <c r="C134" s="16" t="s">
        <v>154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23"/>
    </row>
    <row r="135" spans="1:14" s="1" customFormat="1" ht="30" customHeight="1" x14ac:dyDescent="0.25">
      <c r="A135" s="16">
        <v>5171903230</v>
      </c>
      <c r="B135" s="16" t="s">
        <v>125</v>
      </c>
      <c r="C135" s="16" t="s">
        <v>155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23"/>
    </row>
    <row r="136" spans="1:14" s="1" customFormat="1" ht="30" customHeight="1" x14ac:dyDescent="0.25">
      <c r="A136" s="16">
        <v>5171903231</v>
      </c>
      <c r="B136" s="16" t="s">
        <v>125</v>
      </c>
      <c r="C136" s="16" t="s">
        <v>156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23"/>
    </row>
    <row r="137" spans="1:14" s="2" customFormat="1" ht="30" customHeight="1" x14ac:dyDescent="0.25">
      <c r="A137" s="28" t="s">
        <v>59</v>
      </c>
      <c r="B137" s="28"/>
      <c r="C137" s="28"/>
      <c r="D137" s="24">
        <f t="shared" ref="D137:M137" si="6">SUM(D107:D136)</f>
        <v>0</v>
      </c>
      <c r="E137" s="24">
        <f t="shared" si="6"/>
        <v>0</v>
      </c>
      <c r="F137" s="24">
        <f t="shared" si="6"/>
        <v>0</v>
      </c>
      <c r="G137" s="24">
        <f t="shared" si="6"/>
        <v>0</v>
      </c>
      <c r="H137" s="24">
        <f t="shared" si="6"/>
        <v>0</v>
      </c>
      <c r="I137" s="24">
        <f t="shared" si="6"/>
        <v>0</v>
      </c>
      <c r="J137" s="24">
        <f t="shared" si="6"/>
        <v>0</v>
      </c>
      <c r="K137" s="24">
        <f t="shared" si="6"/>
        <v>0</v>
      </c>
      <c r="L137" s="24">
        <f t="shared" si="6"/>
        <v>0</v>
      </c>
      <c r="M137" s="24">
        <f t="shared" si="6"/>
        <v>0</v>
      </c>
      <c r="N137" s="23"/>
    </row>
    <row r="138" spans="1:14" s="2" customFormat="1" ht="30" customHeight="1" x14ac:dyDescent="0.25">
      <c r="A138" s="29" t="s">
        <v>60</v>
      </c>
      <c r="B138" s="29"/>
      <c r="C138" s="29"/>
      <c r="D138" s="22">
        <v>30</v>
      </c>
      <c r="E138" s="22">
        <v>30</v>
      </c>
      <c r="F138" s="22">
        <v>30</v>
      </c>
      <c r="G138" s="22">
        <v>30</v>
      </c>
      <c r="H138" s="22">
        <v>30</v>
      </c>
      <c r="I138" s="22">
        <v>30</v>
      </c>
      <c r="J138" s="22">
        <v>30</v>
      </c>
      <c r="K138" s="22">
        <v>30</v>
      </c>
      <c r="L138" s="22">
        <v>30</v>
      </c>
      <c r="M138" s="22">
        <v>30</v>
      </c>
      <c r="N138" s="23"/>
    </row>
    <row r="139" spans="1:14" s="2" customFormat="1" ht="30" customHeight="1" x14ac:dyDescent="0.25">
      <c r="A139" s="28" t="s">
        <v>61</v>
      </c>
      <c r="B139" s="28"/>
      <c r="C139" s="28"/>
      <c r="D139" s="18">
        <v>27</v>
      </c>
      <c r="E139" s="18">
        <v>20</v>
      </c>
      <c r="F139" s="18">
        <v>16</v>
      </c>
      <c r="G139" s="18">
        <v>10</v>
      </c>
      <c r="H139" s="18">
        <v>10</v>
      </c>
      <c r="I139" s="18">
        <v>10</v>
      </c>
      <c r="J139" s="18">
        <v>10</v>
      </c>
      <c r="K139" s="18">
        <v>10</v>
      </c>
      <c r="L139" s="18" t="s">
        <v>547</v>
      </c>
      <c r="M139" s="18">
        <v>30</v>
      </c>
      <c r="N139" s="23"/>
    </row>
    <row r="140" spans="1:14" s="2" customFormat="1" ht="30" customHeight="1" x14ac:dyDescent="0.25">
      <c r="A140" s="28" t="s">
        <v>62</v>
      </c>
      <c r="B140" s="28"/>
      <c r="C140" s="28"/>
      <c r="D140" s="19">
        <f t="shared" ref="D140:M140" si="7">(D138*D139-D137)/(D139*D138)</f>
        <v>1</v>
      </c>
      <c r="E140" s="19">
        <f t="shared" si="7"/>
        <v>1</v>
      </c>
      <c r="F140" s="19">
        <f t="shared" si="7"/>
        <v>1</v>
      </c>
      <c r="G140" s="19">
        <f t="shared" si="7"/>
        <v>1</v>
      </c>
      <c r="H140" s="19">
        <f t="shared" si="7"/>
        <v>1</v>
      </c>
      <c r="I140" s="19">
        <f t="shared" si="7"/>
        <v>1</v>
      </c>
      <c r="J140" s="19">
        <f t="shared" si="7"/>
        <v>1</v>
      </c>
      <c r="K140" s="19">
        <f t="shared" si="7"/>
        <v>1</v>
      </c>
      <c r="L140" s="19"/>
      <c r="M140" s="19">
        <f t="shared" si="7"/>
        <v>1</v>
      </c>
      <c r="N140" s="23">
        <f>AVERAGE(D140:M140)</f>
        <v>1</v>
      </c>
    </row>
    <row r="141" spans="1:14" s="1" customFormat="1" ht="30" customHeight="1" x14ac:dyDescent="0.25">
      <c r="A141" s="16">
        <v>5171999101</v>
      </c>
      <c r="B141" s="16" t="s">
        <v>157</v>
      </c>
      <c r="C141" s="16" t="s">
        <v>158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23"/>
    </row>
    <row r="142" spans="1:14" s="1" customFormat="1" ht="30" customHeight="1" x14ac:dyDescent="0.25">
      <c r="A142" s="16">
        <v>5171999102</v>
      </c>
      <c r="B142" s="16" t="s">
        <v>157</v>
      </c>
      <c r="C142" s="16" t="s">
        <v>159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23"/>
    </row>
    <row r="143" spans="1:14" s="1" customFormat="1" ht="30" customHeight="1" x14ac:dyDescent="0.25">
      <c r="A143" s="16">
        <v>5171999103</v>
      </c>
      <c r="B143" s="16" t="s">
        <v>157</v>
      </c>
      <c r="C143" s="16" t="s">
        <v>160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23"/>
    </row>
    <row r="144" spans="1:14" s="1" customFormat="1" ht="30" customHeight="1" x14ac:dyDescent="0.25">
      <c r="A144" s="16">
        <v>5171999104</v>
      </c>
      <c r="B144" s="16" t="s">
        <v>157</v>
      </c>
      <c r="C144" s="16" t="s">
        <v>161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23"/>
    </row>
    <row r="145" spans="1:14" s="1" customFormat="1" ht="30" customHeight="1" x14ac:dyDescent="0.25">
      <c r="A145" s="16">
        <v>5171999105</v>
      </c>
      <c r="B145" s="16" t="s">
        <v>157</v>
      </c>
      <c r="C145" s="16" t="s">
        <v>162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23"/>
    </row>
    <row r="146" spans="1:14" s="1" customFormat="1" ht="30" customHeight="1" x14ac:dyDescent="0.25">
      <c r="A146" s="16">
        <v>5171999106</v>
      </c>
      <c r="B146" s="16" t="s">
        <v>157</v>
      </c>
      <c r="C146" s="16" t="s">
        <v>163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23"/>
    </row>
    <row r="147" spans="1:14" s="1" customFormat="1" ht="30" customHeight="1" x14ac:dyDescent="0.25">
      <c r="A147" s="16">
        <v>5171999107</v>
      </c>
      <c r="B147" s="16" t="s">
        <v>157</v>
      </c>
      <c r="C147" s="16" t="s">
        <v>164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23"/>
    </row>
    <row r="148" spans="1:14" s="1" customFormat="1" ht="30" customHeight="1" x14ac:dyDescent="0.25">
      <c r="A148" s="16">
        <v>5171999108</v>
      </c>
      <c r="B148" s="16" t="s">
        <v>157</v>
      </c>
      <c r="C148" s="16" t="s">
        <v>165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23"/>
    </row>
    <row r="149" spans="1:14" s="1" customFormat="1" ht="30" customHeight="1" x14ac:dyDescent="0.25">
      <c r="A149" s="16">
        <v>5171999110</v>
      </c>
      <c r="B149" s="16" t="s">
        <v>157</v>
      </c>
      <c r="C149" s="16" t="s">
        <v>166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23"/>
    </row>
    <row r="150" spans="1:14" s="1" customFormat="1" ht="30" customHeight="1" x14ac:dyDescent="0.25">
      <c r="A150" s="16">
        <v>5171999111</v>
      </c>
      <c r="B150" s="16" t="s">
        <v>157</v>
      </c>
      <c r="C150" s="16" t="s">
        <v>167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23"/>
    </row>
    <row r="151" spans="1:14" s="1" customFormat="1" ht="30" customHeight="1" x14ac:dyDescent="0.25">
      <c r="A151" s="16">
        <v>5171999112</v>
      </c>
      <c r="B151" s="16" t="s">
        <v>157</v>
      </c>
      <c r="C151" s="16" t="s">
        <v>168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23"/>
    </row>
    <row r="152" spans="1:14" s="1" customFormat="1" ht="30" customHeight="1" x14ac:dyDescent="0.25">
      <c r="A152" s="16">
        <v>5171999113</v>
      </c>
      <c r="B152" s="16" t="s">
        <v>157</v>
      </c>
      <c r="C152" s="16" t="s">
        <v>169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23"/>
    </row>
    <row r="153" spans="1:14" s="1" customFormat="1" ht="30" customHeight="1" x14ac:dyDescent="0.25">
      <c r="A153" s="16">
        <v>5171999114</v>
      </c>
      <c r="B153" s="16" t="s">
        <v>157</v>
      </c>
      <c r="C153" s="16" t="s">
        <v>170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23"/>
    </row>
    <row r="154" spans="1:14" s="1" customFormat="1" ht="30" customHeight="1" x14ac:dyDescent="0.25">
      <c r="A154" s="16">
        <v>5171999115</v>
      </c>
      <c r="B154" s="16" t="s">
        <v>157</v>
      </c>
      <c r="C154" s="16" t="s">
        <v>171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23"/>
    </row>
    <row r="155" spans="1:14" s="1" customFormat="1" ht="30" customHeight="1" x14ac:dyDescent="0.25">
      <c r="A155" s="16">
        <v>5171999116</v>
      </c>
      <c r="B155" s="16" t="s">
        <v>157</v>
      </c>
      <c r="C155" s="16" t="s">
        <v>172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23"/>
    </row>
    <row r="156" spans="1:14" s="1" customFormat="1" ht="30" customHeight="1" x14ac:dyDescent="0.25">
      <c r="A156" s="16">
        <v>5171999117</v>
      </c>
      <c r="B156" s="16" t="s">
        <v>157</v>
      </c>
      <c r="C156" s="16" t="s">
        <v>173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23"/>
    </row>
    <row r="157" spans="1:14" s="1" customFormat="1" ht="30" customHeight="1" x14ac:dyDescent="0.25">
      <c r="A157" s="16">
        <v>5171999118</v>
      </c>
      <c r="B157" s="16" t="s">
        <v>157</v>
      </c>
      <c r="C157" s="16" t="s">
        <v>174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23"/>
    </row>
    <row r="158" spans="1:14" s="1" customFormat="1" ht="30" customHeight="1" x14ac:dyDescent="0.25">
      <c r="A158" s="16">
        <v>5171999119</v>
      </c>
      <c r="B158" s="16" t="s">
        <v>157</v>
      </c>
      <c r="C158" s="16" t="s">
        <v>175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3"/>
    </row>
    <row r="159" spans="1:14" s="1" customFormat="1" ht="30" customHeight="1" x14ac:dyDescent="0.25">
      <c r="A159" s="16">
        <v>5171999120</v>
      </c>
      <c r="B159" s="16" t="s">
        <v>157</v>
      </c>
      <c r="C159" s="16" t="s">
        <v>176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23"/>
    </row>
    <row r="160" spans="1:14" s="1" customFormat="1" ht="30" customHeight="1" x14ac:dyDescent="0.25">
      <c r="A160" s="16">
        <v>5171999121</v>
      </c>
      <c r="B160" s="16" t="s">
        <v>157</v>
      </c>
      <c r="C160" s="16" t="s">
        <v>177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23"/>
    </row>
    <row r="161" spans="1:14" s="1" customFormat="1" ht="30" customHeight="1" x14ac:dyDescent="0.25">
      <c r="A161" s="16">
        <v>5171999122</v>
      </c>
      <c r="B161" s="16" t="s">
        <v>157</v>
      </c>
      <c r="C161" s="16" t="s">
        <v>178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23"/>
    </row>
    <row r="162" spans="1:14" s="1" customFormat="1" ht="30" customHeight="1" x14ac:dyDescent="0.25">
      <c r="A162" s="16">
        <v>5171999123</v>
      </c>
      <c r="B162" s="16" t="s">
        <v>157</v>
      </c>
      <c r="C162" s="16" t="s">
        <v>179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23"/>
    </row>
    <row r="163" spans="1:14" s="1" customFormat="1" ht="30" customHeight="1" x14ac:dyDescent="0.25">
      <c r="A163" s="16">
        <v>5171999124</v>
      </c>
      <c r="B163" s="16" t="s">
        <v>157</v>
      </c>
      <c r="C163" s="16" t="s">
        <v>180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23"/>
    </row>
    <row r="164" spans="1:14" s="1" customFormat="1" ht="30" customHeight="1" x14ac:dyDescent="0.25">
      <c r="A164" s="16">
        <v>5171999126</v>
      </c>
      <c r="B164" s="16" t="s">
        <v>157</v>
      </c>
      <c r="C164" s="16" t="s">
        <v>181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23"/>
    </row>
    <row r="165" spans="1:14" s="1" customFormat="1" ht="30" customHeight="1" x14ac:dyDescent="0.25">
      <c r="A165" s="16">
        <v>5171999127</v>
      </c>
      <c r="B165" s="16" t="s">
        <v>157</v>
      </c>
      <c r="C165" s="16" t="s">
        <v>182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23"/>
    </row>
    <row r="166" spans="1:14" s="1" customFormat="1" ht="30" customHeight="1" x14ac:dyDescent="0.25">
      <c r="A166" s="16">
        <v>5171999128</v>
      </c>
      <c r="B166" s="16" t="s">
        <v>157</v>
      </c>
      <c r="C166" s="16" t="s">
        <v>183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23"/>
    </row>
    <row r="167" spans="1:14" s="1" customFormat="1" ht="30" customHeight="1" x14ac:dyDescent="0.25">
      <c r="A167" s="16">
        <v>5171999129</v>
      </c>
      <c r="B167" s="16" t="s">
        <v>157</v>
      </c>
      <c r="C167" s="16" t="s">
        <v>184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23"/>
    </row>
    <row r="168" spans="1:14" s="1" customFormat="1" ht="30" customHeight="1" x14ac:dyDescent="0.25">
      <c r="A168" s="16">
        <v>5171999130</v>
      </c>
      <c r="B168" s="16" t="s">
        <v>157</v>
      </c>
      <c r="C168" s="16" t="s">
        <v>185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23"/>
    </row>
    <row r="169" spans="1:14" s="2" customFormat="1" ht="30" customHeight="1" x14ac:dyDescent="0.25">
      <c r="A169" s="28" t="s">
        <v>59</v>
      </c>
      <c r="B169" s="28"/>
      <c r="C169" s="28"/>
      <c r="D169" s="24">
        <f t="shared" ref="D169:M169" si="8">SUM(D141:D168)</f>
        <v>0</v>
      </c>
      <c r="E169" s="24">
        <f t="shared" si="8"/>
        <v>0</v>
      </c>
      <c r="F169" s="24">
        <f t="shared" si="8"/>
        <v>0</v>
      </c>
      <c r="G169" s="24">
        <f t="shared" si="8"/>
        <v>0</v>
      </c>
      <c r="H169" s="24">
        <f t="shared" si="8"/>
        <v>0</v>
      </c>
      <c r="I169" s="24">
        <f t="shared" si="8"/>
        <v>0</v>
      </c>
      <c r="J169" s="24">
        <f t="shared" si="8"/>
        <v>0</v>
      </c>
      <c r="K169" s="24">
        <f t="shared" si="8"/>
        <v>0</v>
      </c>
      <c r="L169" s="24">
        <f t="shared" si="8"/>
        <v>0</v>
      </c>
      <c r="M169" s="24">
        <f t="shared" si="8"/>
        <v>0</v>
      </c>
      <c r="N169" s="23"/>
    </row>
    <row r="170" spans="1:14" s="2" customFormat="1" ht="30" customHeight="1" x14ac:dyDescent="0.25">
      <c r="A170" s="29" t="s">
        <v>60</v>
      </c>
      <c r="B170" s="29"/>
      <c r="C170" s="29"/>
      <c r="D170" s="22">
        <v>28</v>
      </c>
      <c r="E170" s="22">
        <v>28</v>
      </c>
      <c r="F170" s="22">
        <v>28</v>
      </c>
      <c r="G170" s="22">
        <v>28</v>
      </c>
      <c r="H170" s="22">
        <v>28</v>
      </c>
      <c r="I170" s="22">
        <v>28</v>
      </c>
      <c r="J170" s="22">
        <v>28</v>
      </c>
      <c r="K170" s="22">
        <v>28</v>
      </c>
      <c r="L170" s="22">
        <v>28</v>
      </c>
      <c r="M170" s="22">
        <v>28</v>
      </c>
      <c r="N170" s="23"/>
    </row>
    <row r="171" spans="1:14" s="2" customFormat="1" ht="30" customHeight="1" x14ac:dyDescent="0.25">
      <c r="A171" s="28" t="s">
        <v>61</v>
      </c>
      <c r="B171" s="28"/>
      <c r="C171" s="28"/>
      <c r="D171" s="18">
        <v>14</v>
      </c>
      <c r="E171" s="18">
        <v>14</v>
      </c>
      <c r="F171" s="18">
        <v>16</v>
      </c>
      <c r="G171" s="18">
        <v>10</v>
      </c>
      <c r="H171" s="18">
        <v>10</v>
      </c>
      <c r="I171" s="18">
        <v>10</v>
      </c>
      <c r="J171" s="18">
        <v>8</v>
      </c>
      <c r="K171" s="18" t="s">
        <v>547</v>
      </c>
      <c r="L171" s="18">
        <v>50</v>
      </c>
      <c r="M171" s="18">
        <v>48</v>
      </c>
      <c r="N171" s="23"/>
    </row>
    <row r="172" spans="1:14" s="2" customFormat="1" ht="30" customHeight="1" x14ac:dyDescent="0.25">
      <c r="A172" s="28" t="s">
        <v>62</v>
      </c>
      <c r="B172" s="28"/>
      <c r="C172" s="28"/>
      <c r="D172" s="19">
        <f t="shared" ref="D172:M172" si="9">(D171*D170-D169)/(D171*D170)</f>
        <v>1</v>
      </c>
      <c r="E172" s="19">
        <f t="shared" si="9"/>
        <v>1</v>
      </c>
      <c r="F172" s="19">
        <f t="shared" si="9"/>
        <v>1</v>
      </c>
      <c r="G172" s="19">
        <f t="shared" si="9"/>
        <v>1</v>
      </c>
      <c r="H172" s="19">
        <f t="shared" si="9"/>
        <v>1</v>
      </c>
      <c r="I172" s="19">
        <f t="shared" si="9"/>
        <v>1</v>
      </c>
      <c r="J172" s="19">
        <f t="shared" si="9"/>
        <v>1</v>
      </c>
      <c r="K172" s="19"/>
      <c r="L172" s="19">
        <f t="shared" si="9"/>
        <v>1</v>
      </c>
      <c r="M172" s="19">
        <f t="shared" si="9"/>
        <v>1</v>
      </c>
      <c r="N172" s="23">
        <f>AVERAGE(D172:M172)</f>
        <v>1</v>
      </c>
    </row>
    <row r="173" spans="1:14" s="1" customFormat="1" ht="30" customHeight="1" x14ac:dyDescent="0.25">
      <c r="A173" s="16">
        <v>5171999201</v>
      </c>
      <c r="B173" s="16" t="s">
        <v>186</v>
      </c>
      <c r="C173" s="16" t="s">
        <v>187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23"/>
    </row>
    <row r="174" spans="1:14" s="1" customFormat="1" ht="30" customHeight="1" x14ac:dyDescent="0.25">
      <c r="A174" s="16">
        <v>5171999202</v>
      </c>
      <c r="B174" s="16" t="s">
        <v>186</v>
      </c>
      <c r="C174" s="16" t="s">
        <v>188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23"/>
    </row>
    <row r="175" spans="1:14" s="1" customFormat="1" ht="30" customHeight="1" x14ac:dyDescent="0.25">
      <c r="A175" s="16">
        <v>5171999203</v>
      </c>
      <c r="B175" s="16" t="s">
        <v>186</v>
      </c>
      <c r="C175" s="16" t="s">
        <v>189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23"/>
    </row>
    <row r="176" spans="1:14" s="1" customFormat="1" ht="30" customHeight="1" x14ac:dyDescent="0.25">
      <c r="A176" s="16">
        <v>5171999204</v>
      </c>
      <c r="B176" s="16" t="s">
        <v>186</v>
      </c>
      <c r="C176" s="16" t="s">
        <v>190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23"/>
    </row>
    <row r="177" spans="1:14" s="1" customFormat="1" ht="30" customHeight="1" x14ac:dyDescent="0.25">
      <c r="A177" s="16">
        <v>5171999205</v>
      </c>
      <c r="B177" s="16" t="s">
        <v>186</v>
      </c>
      <c r="C177" s="16" t="s">
        <v>191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23"/>
    </row>
    <row r="178" spans="1:14" s="1" customFormat="1" ht="30" customHeight="1" x14ac:dyDescent="0.25">
      <c r="A178" s="16">
        <v>5171999206</v>
      </c>
      <c r="B178" s="16" t="s">
        <v>186</v>
      </c>
      <c r="C178" s="16" t="s">
        <v>192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23"/>
    </row>
    <row r="179" spans="1:14" s="1" customFormat="1" ht="30" customHeight="1" x14ac:dyDescent="0.25">
      <c r="A179" s="16">
        <v>5171999207</v>
      </c>
      <c r="B179" s="16" t="s">
        <v>186</v>
      </c>
      <c r="C179" s="16" t="s">
        <v>193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23"/>
    </row>
    <row r="180" spans="1:14" s="1" customFormat="1" ht="30" customHeight="1" x14ac:dyDescent="0.25">
      <c r="A180" s="16">
        <v>5171999208</v>
      </c>
      <c r="B180" s="16" t="s">
        <v>186</v>
      </c>
      <c r="C180" s="16" t="s">
        <v>194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23"/>
    </row>
    <row r="181" spans="1:14" s="1" customFormat="1" ht="30" customHeight="1" x14ac:dyDescent="0.25">
      <c r="A181" s="16">
        <v>5171999209</v>
      </c>
      <c r="B181" s="16" t="s">
        <v>186</v>
      </c>
      <c r="C181" s="16" t="s">
        <v>195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23"/>
    </row>
    <row r="182" spans="1:14" s="1" customFormat="1" ht="30" customHeight="1" x14ac:dyDescent="0.25">
      <c r="A182" s="16">
        <v>5171999210</v>
      </c>
      <c r="B182" s="16" t="s">
        <v>186</v>
      </c>
      <c r="C182" s="16" t="s">
        <v>196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23"/>
    </row>
    <row r="183" spans="1:14" s="1" customFormat="1" ht="30" customHeight="1" x14ac:dyDescent="0.25">
      <c r="A183" s="16">
        <v>5171999211</v>
      </c>
      <c r="B183" s="16" t="s">
        <v>186</v>
      </c>
      <c r="C183" s="16" t="s">
        <v>197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23"/>
    </row>
    <row r="184" spans="1:14" s="1" customFormat="1" ht="30" customHeight="1" x14ac:dyDescent="0.25">
      <c r="A184" s="16">
        <v>5171999212</v>
      </c>
      <c r="B184" s="16" t="s">
        <v>186</v>
      </c>
      <c r="C184" s="16" t="s">
        <v>198</v>
      </c>
      <c r="D184" s="16"/>
      <c r="E184" s="16">
        <v>2</v>
      </c>
      <c r="F184" s="16"/>
      <c r="G184" s="16"/>
      <c r="H184" s="16"/>
      <c r="I184" s="16"/>
      <c r="J184" s="16"/>
      <c r="K184" s="16"/>
      <c r="L184" s="16"/>
      <c r="M184" s="16"/>
      <c r="N184" s="23"/>
    </row>
    <row r="185" spans="1:14" s="1" customFormat="1" ht="30" customHeight="1" x14ac:dyDescent="0.25">
      <c r="A185" s="16">
        <v>5171999213</v>
      </c>
      <c r="B185" s="16" t="s">
        <v>186</v>
      </c>
      <c r="C185" s="16" t="s">
        <v>199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23"/>
    </row>
    <row r="186" spans="1:14" s="1" customFormat="1" ht="30" customHeight="1" x14ac:dyDescent="0.25">
      <c r="A186" s="16">
        <v>5171999214</v>
      </c>
      <c r="B186" s="16" t="s">
        <v>186</v>
      </c>
      <c r="C186" s="16" t="s">
        <v>200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23"/>
    </row>
    <row r="187" spans="1:14" s="1" customFormat="1" ht="30" customHeight="1" x14ac:dyDescent="0.25">
      <c r="A187" s="16">
        <v>5171999216</v>
      </c>
      <c r="B187" s="16" t="s">
        <v>186</v>
      </c>
      <c r="C187" s="16" t="s">
        <v>201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23"/>
    </row>
    <row r="188" spans="1:14" s="1" customFormat="1" ht="30" customHeight="1" x14ac:dyDescent="0.25">
      <c r="A188" s="16">
        <v>5171999217</v>
      </c>
      <c r="B188" s="16" t="s">
        <v>186</v>
      </c>
      <c r="C188" s="16" t="s">
        <v>202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23"/>
    </row>
    <row r="189" spans="1:14" s="1" customFormat="1" ht="30" customHeight="1" x14ac:dyDescent="0.25">
      <c r="A189" s="16">
        <v>5171999218</v>
      </c>
      <c r="B189" s="16" t="s">
        <v>186</v>
      </c>
      <c r="C189" s="16" t="s">
        <v>203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23"/>
    </row>
    <row r="190" spans="1:14" s="1" customFormat="1" ht="30" customHeight="1" x14ac:dyDescent="0.25">
      <c r="A190" s="16">
        <v>5171999219</v>
      </c>
      <c r="B190" s="16" t="s">
        <v>186</v>
      </c>
      <c r="C190" s="16" t="s">
        <v>204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23"/>
    </row>
    <row r="191" spans="1:14" s="1" customFormat="1" ht="30" customHeight="1" x14ac:dyDescent="0.25">
      <c r="A191" s="16">
        <v>5171999221</v>
      </c>
      <c r="B191" s="16" t="s">
        <v>186</v>
      </c>
      <c r="C191" s="16" t="s">
        <v>205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23"/>
    </row>
    <row r="192" spans="1:14" s="1" customFormat="1" ht="30" customHeight="1" x14ac:dyDescent="0.25">
      <c r="A192" s="16">
        <v>5171999222</v>
      </c>
      <c r="B192" s="16" t="s">
        <v>186</v>
      </c>
      <c r="C192" s="16" t="s">
        <v>206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23"/>
    </row>
    <row r="193" spans="1:14" s="1" customFormat="1" ht="30" customHeight="1" x14ac:dyDescent="0.25">
      <c r="A193" s="16">
        <v>5171999223</v>
      </c>
      <c r="B193" s="16" t="s">
        <v>186</v>
      </c>
      <c r="C193" s="16" t="s">
        <v>207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23"/>
    </row>
    <row r="194" spans="1:14" s="1" customFormat="1" ht="30" customHeight="1" x14ac:dyDescent="0.25">
      <c r="A194" s="16">
        <v>5171999224</v>
      </c>
      <c r="B194" s="16" t="s">
        <v>186</v>
      </c>
      <c r="C194" s="16" t="s">
        <v>208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23"/>
    </row>
    <row r="195" spans="1:14" s="1" customFormat="1" ht="30" customHeight="1" x14ac:dyDescent="0.25">
      <c r="A195" s="16">
        <v>5171999225</v>
      </c>
      <c r="B195" s="16" t="s">
        <v>186</v>
      </c>
      <c r="C195" s="16" t="s">
        <v>209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23"/>
    </row>
    <row r="196" spans="1:14" s="1" customFormat="1" ht="30" customHeight="1" x14ac:dyDescent="0.25">
      <c r="A196" s="16">
        <v>5171999226</v>
      </c>
      <c r="B196" s="16" t="s">
        <v>186</v>
      </c>
      <c r="C196" s="16" t="s">
        <v>210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23"/>
    </row>
    <row r="197" spans="1:14" s="1" customFormat="1" ht="30" customHeight="1" x14ac:dyDescent="0.25">
      <c r="A197" s="16">
        <v>5171999227</v>
      </c>
      <c r="B197" s="16" t="s">
        <v>186</v>
      </c>
      <c r="C197" s="16" t="s">
        <v>211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23"/>
    </row>
    <row r="198" spans="1:14" s="1" customFormat="1" ht="30" customHeight="1" x14ac:dyDescent="0.25">
      <c r="A198" s="16">
        <v>5171999228</v>
      </c>
      <c r="B198" s="16" t="s">
        <v>186</v>
      </c>
      <c r="C198" s="16" t="s">
        <v>212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23"/>
    </row>
    <row r="199" spans="1:14" s="1" customFormat="1" ht="30" customHeight="1" x14ac:dyDescent="0.25">
      <c r="A199" s="16">
        <v>5161999232</v>
      </c>
      <c r="B199" s="16" t="s">
        <v>186</v>
      </c>
      <c r="C199" s="16" t="s">
        <v>213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23"/>
    </row>
    <row r="200" spans="1:14" s="2" customFormat="1" ht="30" customHeight="1" x14ac:dyDescent="0.25">
      <c r="A200" s="28" t="s">
        <v>214</v>
      </c>
      <c r="B200" s="28"/>
      <c r="C200" s="28"/>
      <c r="D200" s="24">
        <f t="shared" ref="D200:M200" si="10">SUM(D173:D199)</f>
        <v>0</v>
      </c>
      <c r="E200" s="24">
        <f t="shared" si="10"/>
        <v>2</v>
      </c>
      <c r="F200" s="24">
        <f t="shared" si="10"/>
        <v>0</v>
      </c>
      <c r="G200" s="24">
        <f t="shared" si="10"/>
        <v>0</v>
      </c>
      <c r="H200" s="24">
        <f t="shared" si="10"/>
        <v>0</v>
      </c>
      <c r="I200" s="24">
        <f t="shared" si="10"/>
        <v>0</v>
      </c>
      <c r="J200" s="24">
        <f t="shared" si="10"/>
        <v>0</v>
      </c>
      <c r="K200" s="24">
        <f t="shared" si="10"/>
        <v>0</v>
      </c>
      <c r="L200" s="24">
        <f t="shared" si="10"/>
        <v>0</v>
      </c>
      <c r="M200" s="24">
        <f t="shared" si="10"/>
        <v>0</v>
      </c>
      <c r="N200" s="23"/>
    </row>
    <row r="201" spans="1:14" s="2" customFormat="1" ht="30" customHeight="1" x14ac:dyDescent="0.25">
      <c r="A201" s="29" t="s">
        <v>60</v>
      </c>
      <c r="B201" s="29"/>
      <c r="C201" s="29"/>
      <c r="D201" s="22">
        <v>27</v>
      </c>
      <c r="E201" s="22">
        <v>27</v>
      </c>
      <c r="F201" s="22">
        <v>27</v>
      </c>
      <c r="G201" s="22">
        <v>27</v>
      </c>
      <c r="H201" s="22">
        <v>27</v>
      </c>
      <c r="I201" s="22">
        <v>27</v>
      </c>
      <c r="J201" s="22">
        <v>27</v>
      </c>
      <c r="K201" s="22">
        <v>27</v>
      </c>
      <c r="L201" s="22">
        <v>27</v>
      </c>
      <c r="M201" s="22">
        <v>27</v>
      </c>
      <c r="N201" s="23"/>
    </row>
    <row r="202" spans="1:14" s="2" customFormat="1" ht="30" customHeight="1" x14ac:dyDescent="0.25">
      <c r="A202" s="28" t="s">
        <v>61</v>
      </c>
      <c r="B202" s="28"/>
      <c r="C202" s="28"/>
      <c r="D202" s="18">
        <v>21</v>
      </c>
      <c r="E202" s="18">
        <v>21</v>
      </c>
      <c r="F202" s="18">
        <v>23</v>
      </c>
      <c r="G202" s="18">
        <v>13</v>
      </c>
      <c r="H202" s="18">
        <v>13</v>
      </c>
      <c r="I202" s="18">
        <v>13</v>
      </c>
      <c r="J202" s="18">
        <v>11</v>
      </c>
      <c r="K202" s="18" t="s">
        <v>547</v>
      </c>
      <c r="L202" s="18">
        <v>50</v>
      </c>
      <c r="M202" s="18">
        <v>48</v>
      </c>
      <c r="N202" s="23"/>
    </row>
    <row r="203" spans="1:14" s="2" customFormat="1" ht="30" customHeight="1" x14ac:dyDescent="0.25">
      <c r="A203" s="28" t="s">
        <v>62</v>
      </c>
      <c r="B203" s="28"/>
      <c r="C203" s="28"/>
      <c r="D203" s="19">
        <f t="shared" ref="D203:M203" si="11">(D202*D201-D200)/(D201*D202)</f>
        <v>1</v>
      </c>
      <c r="E203" s="19">
        <f t="shared" si="11"/>
        <v>0.99647266313932981</v>
      </c>
      <c r="F203" s="19">
        <f t="shared" si="11"/>
        <v>1</v>
      </c>
      <c r="G203" s="19">
        <f t="shared" si="11"/>
        <v>1</v>
      </c>
      <c r="H203" s="19">
        <f t="shared" si="11"/>
        <v>1</v>
      </c>
      <c r="I203" s="19">
        <f t="shared" si="11"/>
        <v>1</v>
      </c>
      <c r="J203" s="19">
        <f t="shared" si="11"/>
        <v>1</v>
      </c>
      <c r="K203" s="19"/>
      <c r="L203" s="19">
        <f t="shared" si="11"/>
        <v>1</v>
      </c>
      <c r="M203" s="19">
        <f t="shared" si="11"/>
        <v>1</v>
      </c>
      <c r="N203" s="23">
        <f>AVERAGE(D203:M203)</f>
        <v>0.99960807368214766</v>
      </c>
    </row>
    <row r="204" spans="1:14" s="1" customFormat="1" ht="30" customHeight="1" x14ac:dyDescent="0.25">
      <c r="A204" s="16">
        <v>5171991103</v>
      </c>
      <c r="B204" s="16" t="s">
        <v>215</v>
      </c>
      <c r="C204" s="16" t="s">
        <v>216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23"/>
    </row>
    <row r="205" spans="1:14" s="1" customFormat="1" ht="30" customHeight="1" x14ac:dyDescent="0.25">
      <c r="A205" s="16">
        <v>5171991105</v>
      </c>
      <c r="B205" s="16" t="s">
        <v>215</v>
      </c>
      <c r="C205" s="16" t="s">
        <v>217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23"/>
    </row>
    <row r="206" spans="1:14" s="1" customFormat="1" ht="30" customHeight="1" x14ac:dyDescent="0.25">
      <c r="A206" s="16">
        <v>5171991106</v>
      </c>
      <c r="B206" s="16" t="s">
        <v>215</v>
      </c>
      <c r="C206" s="16" t="s">
        <v>218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23"/>
    </row>
    <row r="207" spans="1:14" s="1" customFormat="1" ht="30" customHeight="1" x14ac:dyDescent="0.25">
      <c r="A207" s="16">
        <v>5171991108</v>
      </c>
      <c r="B207" s="16" t="s">
        <v>215</v>
      </c>
      <c r="C207" s="16" t="s">
        <v>219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23"/>
    </row>
    <row r="208" spans="1:14" s="1" customFormat="1" ht="30" customHeight="1" x14ac:dyDescent="0.25">
      <c r="A208" s="16">
        <v>5171991109</v>
      </c>
      <c r="B208" s="16" t="s">
        <v>215</v>
      </c>
      <c r="C208" s="16" t="s">
        <v>220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23"/>
    </row>
    <row r="209" spans="1:14" s="1" customFormat="1" ht="30" customHeight="1" x14ac:dyDescent="0.25">
      <c r="A209" s="16">
        <v>5171991110</v>
      </c>
      <c r="B209" s="16" t="s">
        <v>215</v>
      </c>
      <c r="C209" s="16" t="s">
        <v>221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23"/>
    </row>
    <row r="210" spans="1:14" s="1" customFormat="1" ht="30" customHeight="1" x14ac:dyDescent="0.25">
      <c r="A210" s="16">
        <v>5171991112</v>
      </c>
      <c r="B210" s="16" t="s">
        <v>215</v>
      </c>
      <c r="C210" s="16" t="s">
        <v>222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23"/>
    </row>
    <row r="211" spans="1:14" s="1" customFormat="1" ht="30" customHeight="1" x14ac:dyDescent="0.25">
      <c r="A211" s="16">
        <v>5171991113</v>
      </c>
      <c r="B211" s="16" t="s">
        <v>215</v>
      </c>
      <c r="C211" s="16" t="s">
        <v>223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23"/>
    </row>
    <row r="212" spans="1:14" s="1" customFormat="1" ht="30" customHeight="1" x14ac:dyDescent="0.25">
      <c r="A212" s="16">
        <v>5171991114</v>
      </c>
      <c r="B212" s="16" t="s">
        <v>215</v>
      </c>
      <c r="C212" s="16" t="s">
        <v>224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23"/>
    </row>
    <row r="213" spans="1:14" s="1" customFormat="1" ht="30" customHeight="1" x14ac:dyDescent="0.25">
      <c r="A213" s="16">
        <v>5171991115</v>
      </c>
      <c r="B213" s="16" t="s">
        <v>215</v>
      </c>
      <c r="C213" s="16" t="s">
        <v>225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23"/>
    </row>
    <row r="214" spans="1:14" s="1" customFormat="1" ht="30" customHeight="1" x14ac:dyDescent="0.25">
      <c r="A214" s="16">
        <v>5171991116</v>
      </c>
      <c r="B214" s="16" t="s">
        <v>215</v>
      </c>
      <c r="C214" s="16" t="s">
        <v>226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23"/>
    </row>
    <row r="215" spans="1:14" s="1" customFormat="1" ht="30" customHeight="1" x14ac:dyDescent="0.25">
      <c r="A215" s="16">
        <v>5171991117</v>
      </c>
      <c r="B215" s="16" t="s">
        <v>215</v>
      </c>
      <c r="C215" s="16" t="s">
        <v>227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23"/>
    </row>
    <row r="216" spans="1:14" s="1" customFormat="1" ht="30" customHeight="1" x14ac:dyDescent="0.25">
      <c r="A216" s="16">
        <v>5171991118</v>
      </c>
      <c r="B216" s="16" t="s">
        <v>215</v>
      </c>
      <c r="C216" s="16" t="s">
        <v>228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23"/>
    </row>
    <row r="217" spans="1:14" s="1" customFormat="1" ht="30" customHeight="1" x14ac:dyDescent="0.25">
      <c r="A217" s="16">
        <v>5171991119</v>
      </c>
      <c r="B217" s="16" t="s">
        <v>215</v>
      </c>
      <c r="C217" s="16" t="s">
        <v>229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23"/>
    </row>
    <row r="218" spans="1:14" s="1" customFormat="1" ht="30" customHeight="1" x14ac:dyDescent="0.25">
      <c r="A218" s="16">
        <v>5171991120</v>
      </c>
      <c r="B218" s="16" t="s">
        <v>215</v>
      </c>
      <c r="C218" s="16" t="s">
        <v>230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23"/>
    </row>
    <row r="219" spans="1:14" s="1" customFormat="1" ht="30" customHeight="1" x14ac:dyDescent="0.25">
      <c r="A219" s="16">
        <v>5171991121</v>
      </c>
      <c r="B219" s="16" t="s">
        <v>215</v>
      </c>
      <c r="C219" s="16" t="s">
        <v>231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23"/>
    </row>
    <row r="220" spans="1:14" s="1" customFormat="1" ht="30" customHeight="1" x14ac:dyDescent="0.25">
      <c r="A220" s="16">
        <v>5171991122</v>
      </c>
      <c r="B220" s="16" t="s">
        <v>215</v>
      </c>
      <c r="C220" s="16" t="s">
        <v>232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23"/>
    </row>
    <row r="221" spans="1:14" s="1" customFormat="1" ht="30" customHeight="1" x14ac:dyDescent="0.25">
      <c r="A221" s="16">
        <v>5171991123</v>
      </c>
      <c r="B221" s="16" t="s">
        <v>215</v>
      </c>
      <c r="C221" s="16" t="s">
        <v>233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23"/>
    </row>
    <row r="222" spans="1:14" s="1" customFormat="1" ht="30" customHeight="1" x14ac:dyDescent="0.25">
      <c r="A222" s="16">
        <v>5171991124</v>
      </c>
      <c r="B222" s="16" t="s">
        <v>215</v>
      </c>
      <c r="C222" s="16" t="s">
        <v>234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23"/>
    </row>
    <row r="223" spans="1:14" s="1" customFormat="1" ht="30" customHeight="1" x14ac:dyDescent="0.25">
      <c r="A223" s="16">
        <v>5171991125</v>
      </c>
      <c r="B223" s="16" t="s">
        <v>215</v>
      </c>
      <c r="C223" s="16" t="s">
        <v>235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23"/>
    </row>
    <row r="224" spans="1:14" s="1" customFormat="1" ht="30" customHeight="1" x14ac:dyDescent="0.25">
      <c r="A224" s="16">
        <v>5171991126</v>
      </c>
      <c r="B224" s="16" t="s">
        <v>215</v>
      </c>
      <c r="C224" s="16" t="s">
        <v>236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23"/>
    </row>
    <row r="225" spans="1:14" s="1" customFormat="1" ht="30" customHeight="1" x14ac:dyDescent="0.25">
      <c r="A225" s="16">
        <v>5171991127</v>
      </c>
      <c r="B225" s="16" t="s">
        <v>215</v>
      </c>
      <c r="C225" s="16" t="s">
        <v>237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23"/>
    </row>
    <row r="226" spans="1:14" s="1" customFormat="1" ht="30" customHeight="1" x14ac:dyDescent="0.25">
      <c r="A226" s="16">
        <v>5171991128</v>
      </c>
      <c r="B226" s="16" t="s">
        <v>215</v>
      </c>
      <c r="C226" s="16" t="s">
        <v>238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23"/>
    </row>
    <row r="227" spans="1:14" s="1" customFormat="1" ht="30" customHeight="1" x14ac:dyDescent="0.25">
      <c r="A227" s="16">
        <v>5171991129</v>
      </c>
      <c r="B227" s="16" t="s">
        <v>215</v>
      </c>
      <c r="C227" s="16" t="s">
        <v>239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23"/>
    </row>
    <row r="228" spans="1:14" s="1" customFormat="1" ht="30" customHeight="1" x14ac:dyDescent="0.25">
      <c r="A228" s="16">
        <v>5171991130</v>
      </c>
      <c r="B228" s="16" t="s">
        <v>215</v>
      </c>
      <c r="C228" s="16" t="s">
        <v>240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23"/>
    </row>
    <row r="229" spans="1:14" s="1" customFormat="1" ht="30" customHeight="1" x14ac:dyDescent="0.25">
      <c r="A229" s="16">
        <v>5171991131</v>
      </c>
      <c r="B229" s="16" t="s">
        <v>215</v>
      </c>
      <c r="C229" s="16" t="s">
        <v>241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23"/>
    </row>
    <row r="230" spans="1:14" s="1" customFormat="1" ht="30" customHeight="1" x14ac:dyDescent="0.25">
      <c r="A230" s="16">
        <v>5171991132</v>
      </c>
      <c r="B230" s="16" t="s">
        <v>215</v>
      </c>
      <c r="C230" s="16" t="s">
        <v>242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23"/>
    </row>
    <row r="231" spans="1:14" s="1" customFormat="1" ht="30" customHeight="1" x14ac:dyDescent="0.25">
      <c r="A231" s="16">
        <v>5171991133</v>
      </c>
      <c r="B231" s="16" t="s">
        <v>215</v>
      </c>
      <c r="C231" s="16" t="s">
        <v>243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23"/>
    </row>
    <row r="232" spans="1:14" s="1" customFormat="1" ht="30" customHeight="1" x14ac:dyDescent="0.25">
      <c r="A232" s="16">
        <v>5171991134</v>
      </c>
      <c r="B232" s="16" t="s">
        <v>215</v>
      </c>
      <c r="C232" s="16" t="s">
        <v>244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23"/>
    </row>
    <row r="233" spans="1:14" s="1" customFormat="1" ht="30" customHeight="1" x14ac:dyDescent="0.25">
      <c r="A233" s="16">
        <v>5171991135</v>
      </c>
      <c r="B233" s="16" t="s">
        <v>215</v>
      </c>
      <c r="C233" s="16" t="s">
        <v>245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23"/>
    </row>
    <row r="234" spans="1:14" s="1" customFormat="1" ht="30" customHeight="1" x14ac:dyDescent="0.25">
      <c r="A234" s="16">
        <v>5171991136</v>
      </c>
      <c r="B234" s="16" t="s">
        <v>215</v>
      </c>
      <c r="C234" s="16" t="s">
        <v>246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23"/>
    </row>
    <row r="235" spans="1:14" s="1" customFormat="1" ht="30" customHeight="1" x14ac:dyDescent="0.25">
      <c r="A235" s="16">
        <v>5171991137</v>
      </c>
      <c r="B235" s="16" t="s">
        <v>215</v>
      </c>
      <c r="C235" s="16" t="s">
        <v>247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23"/>
    </row>
    <row r="236" spans="1:14" s="1" customFormat="1" ht="30" customHeight="1" x14ac:dyDescent="0.25">
      <c r="A236" s="16">
        <v>5171991138</v>
      </c>
      <c r="B236" s="16" t="s">
        <v>215</v>
      </c>
      <c r="C236" s="16" t="s">
        <v>248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23"/>
    </row>
    <row r="237" spans="1:14" s="1" customFormat="1" ht="30" customHeight="1" x14ac:dyDescent="0.25">
      <c r="A237" s="16">
        <v>5171991139</v>
      </c>
      <c r="B237" s="16" t="s">
        <v>215</v>
      </c>
      <c r="C237" s="16" t="s">
        <v>249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23"/>
    </row>
    <row r="238" spans="1:14" s="1" customFormat="1" ht="30" customHeight="1" x14ac:dyDescent="0.25">
      <c r="A238" s="16">
        <v>5171991140</v>
      </c>
      <c r="B238" s="16" t="s">
        <v>215</v>
      </c>
      <c r="C238" s="16" t="s">
        <v>250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23"/>
    </row>
    <row r="239" spans="1:14" s="1" customFormat="1" ht="30" customHeight="1" x14ac:dyDescent="0.25">
      <c r="A239" s="16">
        <v>5171991141</v>
      </c>
      <c r="B239" s="16" t="s">
        <v>215</v>
      </c>
      <c r="C239" s="16" t="s">
        <v>251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23"/>
    </row>
    <row r="240" spans="1:14" s="1" customFormat="1" ht="30" customHeight="1" x14ac:dyDescent="0.25">
      <c r="A240" s="16">
        <v>5171991142</v>
      </c>
      <c r="B240" s="16" t="s">
        <v>215</v>
      </c>
      <c r="C240" s="16" t="s">
        <v>252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23"/>
    </row>
    <row r="241" spans="1:14" s="1" customFormat="1" ht="30" customHeight="1" x14ac:dyDescent="0.25">
      <c r="A241" s="16">
        <v>5171991143</v>
      </c>
      <c r="B241" s="16" t="s">
        <v>215</v>
      </c>
      <c r="C241" s="16" t="s">
        <v>253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23"/>
    </row>
    <row r="242" spans="1:14" s="1" customFormat="1" ht="30" customHeight="1" x14ac:dyDescent="0.25">
      <c r="A242" s="16">
        <v>5171991144</v>
      </c>
      <c r="B242" s="16" t="s">
        <v>215</v>
      </c>
      <c r="C242" s="16" t="s">
        <v>254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23"/>
    </row>
    <row r="243" spans="1:14" s="1" customFormat="1" ht="30" customHeight="1" x14ac:dyDescent="0.25">
      <c r="A243" s="16">
        <v>5171991145</v>
      </c>
      <c r="B243" s="16" t="s">
        <v>215</v>
      </c>
      <c r="C243" s="16" t="s">
        <v>255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23"/>
    </row>
    <row r="244" spans="1:14" s="1" customFormat="1" ht="30" customHeight="1" x14ac:dyDescent="0.25">
      <c r="A244" s="16">
        <v>5151991119</v>
      </c>
      <c r="B244" s="16" t="s">
        <v>215</v>
      </c>
      <c r="C244" s="16" t="s">
        <v>256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23"/>
    </row>
    <row r="245" spans="1:14" s="1" customFormat="1" ht="30" customHeight="1" x14ac:dyDescent="0.25">
      <c r="A245" s="16" t="s">
        <v>257</v>
      </c>
      <c r="B245" s="16" t="s">
        <v>215</v>
      </c>
      <c r="C245" s="16" t="s">
        <v>258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23"/>
    </row>
    <row r="246" spans="1:14" s="2" customFormat="1" ht="30" customHeight="1" x14ac:dyDescent="0.25">
      <c r="A246" s="28" t="s">
        <v>59</v>
      </c>
      <c r="B246" s="28"/>
      <c r="C246" s="28"/>
      <c r="D246" s="24">
        <f t="shared" ref="D246:M246" si="12">SUM(D204:D245)</f>
        <v>0</v>
      </c>
      <c r="E246" s="24">
        <f t="shared" si="12"/>
        <v>0</v>
      </c>
      <c r="F246" s="24">
        <f t="shared" si="12"/>
        <v>0</v>
      </c>
      <c r="G246" s="24">
        <f t="shared" si="12"/>
        <v>0</v>
      </c>
      <c r="H246" s="24">
        <f t="shared" si="12"/>
        <v>0</v>
      </c>
      <c r="I246" s="24">
        <f t="shared" si="12"/>
        <v>0</v>
      </c>
      <c r="J246" s="24">
        <f t="shared" si="12"/>
        <v>0</v>
      </c>
      <c r="K246" s="24">
        <f t="shared" si="12"/>
        <v>0</v>
      </c>
      <c r="L246" s="24">
        <f t="shared" si="12"/>
        <v>0</v>
      </c>
      <c r="M246" s="24">
        <f t="shared" si="12"/>
        <v>0</v>
      </c>
      <c r="N246" s="23"/>
    </row>
    <row r="247" spans="1:14" s="2" customFormat="1" ht="30" customHeight="1" x14ac:dyDescent="0.25">
      <c r="A247" s="29" t="s">
        <v>60</v>
      </c>
      <c r="B247" s="29"/>
      <c r="C247" s="29"/>
      <c r="D247" s="22">
        <v>42</v>
      </c>
      <c r="E247" s="22">
        <v>42</v>
      </c>
      <c r="F247" s="22">
        <v>42</v>
      </c>
      <c r="G247" s="22">
        <v>42</v>
      </c>
      <c r="H247" s="22">
        <v>42</v>
      </c>
      <c r="I247" s="22">
        <v>42</v>
      </c>
      <c r="J247" s="22">
        <v>42</v>
      </c>
      <c r="K247" s="22">
        <v>42</v>
      </c>
      <c r="L247" s="22">
        <v>42</v>
      </c>
      <c r="M247" s="22">
        <v>42</v>
      </c>
      <c r="N247" s="23"/>
    </row>
    <row r="248" spans="1:14" s="2" customFormat="1" ht="30" customHeight="1" x14ac:dyDescent="0.25">
      <c r="A248" s="28" t="s">
        <v>61</v>
      </c>
      <c r="B248" s="28"/>
      <c r="C248" s="28"/>
      <c r="D248" s="18">
        <v>18</v>
      </c>
      <c r="E248" s="18">
        <v>18</v>
      </c>
      <c r="F248" s="18">
        <v>18</v>
      </c>
      <c r="G248" s="18">
        <v>40</v>
      </c>
      <c r="H248" s="18">
        <v>40</v>
      </c>
      <c r="I248" s="18">
        <v>40</v>
      </c>
      <c r="J248" s="18">
        <v>19</v>
      </c>
      <c r="K248" s="18">
        <v>19</v>
      </c>
      <c r="L248" s="18">
        <v>14</v>
      </c>
      <c r="M248" s="18" t="s">
        <v>547</v>
      </c>
      <c r="N248" s="23"/>
    </row>
    <row r="249" spans="1:14" s="2" customFormat="1" ht="30" customHeight="1" x14ac:dyDescent="0.25">
      <c r="A249" s="28" t="s">
        <v>62</v>
      </c>
      <c r="B249" s="28"/>
      <c r="C249" s="28"/>
      <c r="D249" s="19">
        <f t="shared" ref="D249:L249" si="13">(D248*D247-D246)/(D248*D247)</f>
        <v>1</v>
      </c>
      <c r="E249" s="19">
        <f t="shared" si="13"/>
        <v>1</v>
      </c>
      <c r="F249" s="19">
        <f t="shared" si="13"/>
        <v>1</v>
      </c>
      <c r="G249" s="19">
        <f t="shared" si="13"/>
        <v>1</v>
      </c>
      <c r="H249" s="19">
        <f t="shared" si="13"/>
        <v>1</v>
      </c>
      <c r="I249" s="19">
        <f t="shared" si="13"/>
        <v>1</v>
      </c>
      <c r="J249" s="19">
        <f t="shared" si="13"/>
        <v>1</v>
      </c>
      <c r="K249" s="19">
        <f t="shared" si="13"/>
        <v>1</v>
      </c>
      <c r="L249" s="19">
        <f t="shared" si="13"/>
        <v>1</v>
      </c>
      <c r="M249" s="19"/>
      <c r="N249" s="23">
        <f>AVERAGE(D249:M249)</f>
        <v>1</v>
      </c>
    </row>
    <row r="250" spans="1:14" s="1" customFormat="1" ht="30" customHeight="1" x14ac:dyDescent="0.25">
      <c r="A250" s="16">
        <v>5171985101</v>
      </c>
      <c r="B250" s="16" t="s">
        <v>259</v>
      </c>
      <c r="C250" s="16" t="s">
        <v>260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23"/>
    </row>
    <row r="251" spans="1:14" s="1" customFormat="1" ht="30" customHeight="1" x14ac:dyDescent="0.25">
      <c r="A251" s="16">
        <v>5171985102</v>
      </c>
      <c r="B251" s="16" t="s">
        <v>259</v>
      </c>
      <c r="C251" s="16" t="s">
        <v>261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23"/>
    </row>
    <row r="252" spans="1:14" s="1" customFormat="1" ht="30" customHeight="1" x14ac:dyDescent="0.25">
      <c r="A252" s="16">
        <v>5171985104</v>
      </c>
      <c r="B252" s="16" t="s">
        <v>259</v>
      </c>
      <c r="C252" s="16" t="s">
        <v>262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23"/>
    </row>
    <row r="253" spans="1:14" s="1" customFormat="1" ht="30" customHeight="1" x14ac:dyDescent="0.25">
      <c r="A253" s="16">
        <v>5171985106</v>
      </c>
      <c r="B253" s="16" t="s">
        <v>259</v>
      </c>
      <c r="C253" s="16" t="s">
        <v>263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23"/>
    </row>
    <row r="254" spans="1:14" s="1" customFormat="1" ht="30" customHeight="1" x14ac:dyDescent="0.25">
      <c r="A254" s="16">
        <v>5171985107</v>
      </c>
      <c r="B254" s="16" t="s">
        <v>259</v>
      </c>
      <c r="C254" s="16" t="s">
        <v>264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23"/>
    </row>
    <row r="255" spans="1:14" s="1" customFormat="1" ht="30" customHeight="1" x14ac:dyDescent="0.25">
      <c r="A255" s="16">
        <v>5171985108</v>
      </c>
      <c r="B255" s="16" t="s">
        <v>259</v>
      </c>
      <c r="C255" s="16" t="s">
        <v>265</v>
      </c>
      <c r="D255" s="16">
        <v>4</v>
      </c>
      <c r="E255" s="16">
        <v>2</v>
      </c>
      <c r="F255" s="16">
        <v>4</v>
      </c>
      <c r="G255" s="16">
        <v>2</v>
      </c>
      <c r="H255" s="16">
        <v>2</v>
      </c>
      <c r="I255" s="16">
        <v>2</v>
      </c>
      <c r="J255" s="16"/>
      <c r="K255" s="16"/>
      <c r="L255" s="16"/>
      <c r="M255" s="16"/>
      <c r="N255" s="23"/>
    </row>
    <row r="256" spans="1:14" s="1" customFormat="1" ht="30" customHeight="1" x14ac:dyDescent="0.25">
      <c r="A256" s="16">
        <v>5171985109</v>
      </c>
      <c r="B256" s="16" t="s">
        <v>259</v>
      </c>
      <c r="C256" s="16" t="s">
        <v>266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23"/>
    </row>
    <row r="257" spans="1:14" s="1" customFormat="1" ht="30" customHeight="1" x14ac:dyDescent="0.25">
      <c r="A257" s="16">
        <v>5171985110</v>
      </c>
      <c r="B257" s="16" t="s">
        <v>259</v>
      </c>
      <c r="C257" s="16" t="s">
        <v>267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23"/>
    </row>
    <row r="258" spans="1:14" s="1" customFormat="1" ht="30" customHeight="1" x14ac:dyDescent="0.25">
      <c r="A258" s="16">
        <v>5171985111</v>
      </c>
      <c r="B258" s="16" t="s">
        <v>259</v>
      </c>
      <c r="C258" s="16" t="s">
        <v>268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23"/>
    </row>
    <row r="259" spans="1:14" s="1" customFormat="1" ht="30" customHeight="1" x14ac:dyDescent="0.25">
      <c r="A259" s="16">
        <v>5171985112</v>
      </c>
      <c r="B259" s="16" t="s">
        <v>259</v>
      </c>
      <c r="C259" s="16" t="s">
        <v>269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23"/>
    </row>
    <row r="260" spans="1:14" s="1" customFormat="1" ht="30" customHeight="1" x14ac:dyDescent="0.25">
      <c r="A260" s="16">
        <v>5171985113</v>
      </c>
      <c r="B260" s="16" t="s">
        <v>259</v>
      </c>
      <c r="C260" s="16" t="s">
        <v>270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23"/>
    </row>
    <row r="261" spans="1:14" s="1" customFormat="1" ht="30" customHeight="1" x14ac:dyDescent="0.25">
      <c r="A261" s="16">
        <v>5171985114</v>
      </c>
      <c r="B261" s="16" t="s">
        <v>259</v>
      </c>
      <c r="C261" s="16" t="s">
        <v>271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23"/>
    </row>
    <row r="262" spans="1:14" s="1" customFormat="1" ht="30" customHeight="1" x14ac:dyDescent="0.25">
      <c r="A262" s="16">
        <v>5171985115</v>
      </c>
      <c r="B262" s="16" t="s">
        <v>259</v>
      </c>
      <c r="C262" s="16" t="s">
        <v>272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23"/>
    </row>
    <row r="263" spans="1:14" s="1" customFormat="1" ht="30" customHeight="1" x14ac:dyDescent="0.25">
      <c r="A263" s="16">
        <v>5171985116</v>
      </c>
      <c r="B263" s="16" t="s">
        <v>259</v>
      </c>
      <c r="C263" s="16" t="s">
        <v>273</v>
      </c>
      <c r="D263" s="16"/>
      <c r="E263" s="16">
        <v>2</v>
      </c>
      <c r="F263" s="16"/>
      <c r="G263" s="16"/>
      <c r="H263" s="16"/>
      <c r="I263" s="16"/>
      <c r="J263" s="16"/>
      <c r="K263" s="16"/>
      <c r="L263" s="16"/>
      <c r="M263" s="16"/>
      <c r="N263" s="23"/>
    </row>
    <row r="264" spans="1:14" s="1" customFormat="1" ht="30" customHeight="1" x14ac:dyDescent="0.25">
      <c r="A264" s="16">
        <v>5171985117</v>
      </c>
      <c r="B264" s="16" t="s">
        <v>259</v>
      </c>
      <c r="C264" s="16" t="s">
        <v>274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23"/>
    </row>
    <row r="265" spans="1:14" s="1" customFormat="1" ht="30" customHeight="1" x14ac:dyDescent="0.25">
      <c r="A265" s="16">
        <v>5171985118</v>
      </c>
      <c r="B265" s="16" t="s">
        <v>259</v>
      </c>
      <c r="C265" s="16" t="s">
        <v>275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23"/>
    </row>
    <row r="266" spans="1:14" s="1" customFormat="1" ht="30" customHeight="1" x14ac:dyDescent="0.25">
      <c r="A266" s="16">
        <v>5171985120</v>
      </c>
      <c r="B266" s="16" t="s">
        <v>259</v>
      </c>
      <c r="C266" s="16" t="s">
        <v>276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23"/>
    </row>
    <row r="267" spans="1:14" s="1" customFormat="1" ht="30" customHeight="1" x14ac:dyDescent="0.25">
      <c r="A267" s="16">
        <v>5171985121</v>
      </c>
      <c r="B267" s="16" t="s">
        <v>259</v>
      </c>
      <c r="C267" s="16" t="s">
        <v>277</v>
      </c>
      <c r="D267" s="16"/>
      <c r="E267" s="16">
        <v>2</v>
      </c>
      <c r="F267" s="16"/>
      <c r="G267" s="16">
        <v>2</v>
      </c>
      <c r="H267" s="16"/>
      <c r="I267" s="16"/>
      <c r="J267" s="16"/>
      <c r="K267" s="16"/>
      <c r="L267" s="16"/>
      <c r="M267" s="16"/>
      <c r="N267" s="23"/>
    </row>
    <row r="268" spans="1:14" s="1" customFormat="1" ht="30" customHeight="1" x14ac:dyDescent="0.25">
      <c r="A268" s="16">
        <v>5171985122</v>
      </c>
      <c r="B268" s="16" t="s">
        <v>259</v>
      </c>
      <c r="C268" s="16" t="s">
        <v>278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23"/>
    </row>
    <row r="269" spans="1:14" s="1" customFormat="1" ht="30" customHeight="1" x14ac:dyDescent="0.25">
      <c r="A269" s="16">
        <v>5171985123</v>
      </c>
      <c r="B269" s="16" t="s">
        <v>259</v>
      </c>
      <c r="C269" s="16" t="s">
        <v>279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23"/>
    </row>
    <row r="270" spans="1:14" s="1" customFormat="1" ht="30" customHeight="1" x14ac:dyDescent="0.25">
      <c r="A270" s="16">
        <v>5171985124</v>
      </c>
      <c r="B270" s="16" t="s">
        <v>259</v>
      </c>
      <c r="C270" s="16" t="s">
        <v>280</v>
      </c>
      <c r="D270" s="16">
        <v>2</v>
      </c>
      <c r="E270" s="16">
        <v>2</v>
      </c>
      <c r="F270" s="16">
        <v>2</v>
      </c>
      <c r="G270" s="16">
        <v>2</v>
      </c>
      <c r="H270" s="16">
        <v>2</v>
      </c>
      <c r="I270" s="16">
        <v>4</v>
      </c>
      <c r="J270" s="16"/>
      <c r="K270" s="16"/>
      <c r="L270" s="16"/>
      <c r="M270" s="16"/>
      <c r="N270" s="23"/>
    </row>
    <row r="271" spans="1:14" s="1" customFormat="1" ht="30" customHeight="1" x14ac:dyDescent="0.25">
      <c r="A271" s="16">
        <v>5171985125</v>
      </c>
      <c r="B271" s="16" t="s">
        <v>259</v>
      </c>
      <c r="C271" s="16" t="s">
        <v>281</v>
      </c>
      <c r="D271" s="16">
        <v>2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23"/>
    </row>
    <row r="272" spans="1:14" s="1" customFormat="1" ht="30" customHeight="1" x14ac:dyDescent="0.25">
      <c r="A272" s="16">
        <v>5171985126</v>
      </c>
      <c r="B272" s="16" t="s">
        <v>259</v>
      </c>
      <c r="C272" s="16" t="s">
        <v>282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23"/>
    </row>
    <row r="273" spans="1:14" s="1" customFormat="1" ht="30" customHeight="1" x14ac:dyDescent="0.25">
      <c r="A273" s="16">
        <v>5171985127</v>
      </c>
      <c r="B273" s="16" t="s">
        <v>259</v>
      </c>
      <c r="C273" s="16" t="s">
        <v>283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23"/>
    </row>
    <row r="274" spans="1:14" s="1" customFormat="1" ht="30" customHeight="1" x14ac:dyDescent="0.25">
      <c r="A274" s="16" t="s">
        <v>284</v>
      </c>
      <c r="B274" s="16" t="s">
        <v>259</v>
      </c>
      <c r="C274" s="16" t="s">
        <v>285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23"/>
    </row>
    <row r="275" spans="1:14" s="2" customFormat="1" ht="30" customHeight="1" x14ac:dyDescent="0.25">
      <c r="A275" s="28" t="s">
        <v>59</v>
      </c>
      <c r="B275" s="28"/>
      <c r="C275" s="28"/>
      <c r="D275" s="24">
        <f t="shared" ref="D275:M275" si="14">SUM(D250:D274)</f>
        <v>8</v>
      </c>
      <c r="E275" s="24">
        <f t="shared" si="14"/>
        <v>8</v>
      </c>
      <c r="F275" s="24">
        <f t="shared" si="14"/>
        <v>6</v>
      </c>
      <c r="G275" s="24">
        <f t="shared" si="14"/>
        <v>6</v>
      </c>
      <c r="H275" s="24">
        <f t="shared" si="14"/>
        <v>4</v>
      </c>
      <c r="I275" s="24">
        <f t="shared" si="14"/>
        <v>6</v>
      </c>
      <c r="J275" s="24">
        <f t="shared" si="14"/>
        <v>0</v>
      </c>
      <c r="K275" s="24">
        <f t="shared" si="14"/>
        <v>0</v>
      </c>
      <c r="L275" s="24">
        <f t="shared" si="14"/>
        <v>0</v>
      </c>
      <c r="M275" s="24">
        <f t="shared" si="14"/>
        <v>0</v>
      </c>
      <c r="N275" s="23"/>
    </row>
    <row r="276" spans="1:14" s="2" customFormat="1" ht="30" customHeight="1" x14ac:dyDescent="0.25">
      <c r="A276" s="29" t="s">
        <v>60</v>
      </c>
      <c r="B276" s="29"/>
      <c r="C276" s="29"/>
      <c r="D276" s="22">
        <v>25</v>
      </c>
      <c r="E276" s="22">
        <v>25</v>
      </c>
      <c r="F276" s="22">
        <v>25</v>
      </c>
      <c r="G276" s="22">
        <v>25</v>
      </c>
      <c r="H276" s="22">
        <v>25</v>
      </c>
      <c r="I276" s="22">
        <v>25</v>
      </c>
      <c r="J276" s="22">
        <v>25</v>
      </c>
      <c r="K276" s="22">
        <v>25</v>
      </c>
      <c r="L276" s="22">
        <v>25</v>
      </c>
      <c r="M276" s="22">
        <v>25</v>
      </c>
      <c r="N276" s="23"/>
    </row>
    <row r="277" spans="1:14" s="2" customFormat="1" ht="30" customHeight="1" x14ac:dyDescent="0.25">
      <c r="A277" s="28" t="s">
        <v>61</v>
      </c>
      <c r="B277" s="28"/>
      <c r="C277" s="28"/>
      <c r="D277" s="18">
        <v>19</v>
      </c>
      <c r="E277" s="18">
        <v>19</v>
      </c>
      <c r="F277" s="18">
        <v>19</v>
      </c>
      <c r="G277" s="18">
        <v>21</v>
      </c>
      <c r="H277" s="18">
        <v>17</v>
      </c>
      <c r="I277" s="18">
        <v>14</v>
      </c>
      <c r="J277" s="18">
        <v>14</v>
      </c>
      <c r="K277" s="18" t="s">
        <v>547</v>
      </c>
      <c r="L277" s="18">
        <v>30</v>
      </c>
      <c r="M277" s="18">
        <v>30</v>
      </c>
      <c r="N277" s="23"/>
    </row>
    <row r="278" spans="1:14" s="2" customFormat="1" ht="30" customHeight="1" x14ac:dyDescent="0.25">
      <c r="A278" s="28" t="s">
        <v>62</v>
      </c>
      <c r="B278" s="28"/>
      <c r="C278" s="28"/>
      <c r="D278" s="19">
        <f t="shared" ref="D278:M278" si="15">(D277*D276-D275)/(D277*D276)</f>
        <v>0.98315789473684212</v>
      </c>
      <c r="E278" s="19">
        <f t="shared" si="15"/>
        <v>0.98315789473684212</v>
      </c>
      <c r="F278" s="19">
        <f t="shared" si="15"/>
        <v>0.98736842105263156</v>
      </c>
      <c r="G278" s="19">
        <f t="shared" si="15"/>
        <v>0.98857142857142855</v>
      </c>
      <c r="H278" s="19">
        <f t="shared" si="15"/>
        <v>0.99058823529411766</v>
      </c>
      <c r="I278" s="19">
        <f t="shared" si="15"/>
        <v>0.98285714285714287</v>
      </c>
      <c r="J278" s="19">
        <f t="shared" si="15"/>
        <v>1</v>
      </c>
      <c r="K278" s="19"/>
      <c r="L278" s="19">
        <f t="shared" si="15"/>
        <v>1</v>
      </c>
      <c r="M278" s="19">
        <f t="shared" si="15"/>
        <v>1</v>
      </c>
      <c r="N278" s="23">
        <f>AVERAGE(D278:M278)</f>
        <v>0.9906334463610007</v>
      </c>
    </row>
    <row r="279" spans="1:14" s="1" customFormat="1" ht="30" customHeight="1" x14ac:dyDescent="0.25">
      <c r="A279" s="16">
        <v>5171985202</v>
      </c>
      <c r="B279" s="16" t="s">
        <v>286</v>
      </c>
      <c r="C279" s="16" t="s">
        <v>287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23"/>
    </row>
    <row r="280" spans="1:14" s="1" customFormat="1" ht="30" customHeight="1" x14ac:dyDescent="0.25">
      <c r="A280" s="16">
        <v>5171985203</v>
      </c>
      <c r="B280" s="16" t="s">
        <v>286</v>
      </c>
      <c r="C280" s="16" t="s">
        <v>288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23"/>
    </row>
    <row r="281" spans="1:14" s="1" customFormat="1" ht="30" customHeight="1" x14ac:dyDescent="0.25">
      <c r="A281" s="16">
        <v>5171985204</v>
      </c>
      <c r="B281" s="16" t="s">
        <v>286</v>
      </c>
      <c r="C281" s="16" t="s">
        <v>289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23"/>
    </row>
    <row r="282" spans="1:14" s="1" customFormat="1" ht="30" customHeight="1" x14ac:dyDescent="0.25">
      <c r="A282" s="16">
        <v>5171985205</v>
      </c>
      <c r="B282" s="16" t="s">
        <v>286</v>
      </c>
      <c r="C282" s="16" t="s">
        <v>290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23"/>
    </row>
    <row r="283" spans="1:14" s="1" customFormat="1" ht="30" customHeight="1" x14ac:dyDescent="0.25">
      <c r="A283" s="16">
        <v>5171985206</v>
      </c>
      <c r="B283" s="16" t="s">
        <v>286</v>
      </c>
      <c r="C283" s="16" t="s">
        <v>291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23"/>
    </row>
    <row r="284" spans="1:14" s="1" customFormat="1" ht="30" customHeight="1" x14ac:dyDescent="0.25">
      <c r="A284" s="16">
        <v>5171985208</v>
      </c>
      <c r="B284" s="16" t="s">
        <v>286</v>
      </c>
      <c r="C284" s="16" t="s">
        <v>292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23"/>
    </row>
    <row r="285" spans="1:14" s="1" customFormat="1" ht="30" customHeight="1" x14ac:dyDescent="0.25">
      <c r="A285" s="16">
        <v>5171985209</v>
      </c>
      <c r="B285" s="16" t="s">
        <v>286</v>
      </c>
      <c r="C285" s="16" t="s">
        <v>293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23"/>
    </row>
    <row r="286" spans="1:14" s="1" customFormat="1" ht="30" customHeight="1" x14ac:dyDescent="0.25">
      <c r="A286" s="16">
        <v>5171985210</v>
      </c>
      <c r="B286" s="16" t="s">
        <v>286</v>
      </c>
      <c r="C286" s="16" t="s">
        <v>294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23"/>
    </row>
    <row r="287" spans="1:14" s="1" customFormat="1" ht="30" customHeight="1" x14ac:dyDescent="0.25">
      <c r="A287" s="16">
        <v>5171985212</v>
      </c>
      <c r="B287" s="16" t="s">
        <v>286</v>
      </c>
      <c r="C287" s="16" t="s">
        <v>295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23"/>
    </row>
    <row r="288" spans="1:14" s="1" customFormat="1" ht="30" customHeight="1" x14ac:dyDescent="0.25">
      <c r="A288" s="16">
        <v>5171985213</v>
      </c>
      <c r="B288" s="16" t="s">
        <v>286</v>
      </c>
      <c r="C288" s="16" t="s">
        <v>296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23"/>
    </row>
    <row r="289" spans="1:14" s="1" customFormat="1" ht="30" customHeight="1" x14ac:dyDescent="0.25">
      <c r="A289" s="16">
        <v>5171985214</v>
      </c>
      <c r="B289" s="16" t="s">
        <v>286</v>
      </c>
      <c r="C289" s="16" t="s">
        <v>297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23"/>
    </row>
    <row r="290" spans="1:14" s="1" customFormat="1" ht="30" customHeight="1" x14ac:dyDescent="0.25">
      <c r="A290" s="16">
        <v>5171985215</v>
      </c>
      <c r="B290" s="16" t="s">
        <v>286</v>
      </c>
      <c r="C290" s="16" t="s">
        <v>298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23"/>
    </row>
    <row r="291" spans="1:14" s="1" customFormat="1" ht="30" customHeight="1" x14ac:dyDescent="0.25">
      <c r="A291" s="16">
        <v>5171985216</v>
      </c>
      <c r="B291" s="16" t="s">
        <v>286</v>
      </c>
      <c r="C291" s="16" t="s">
        <v>299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23"/>
    </row>
    <row r="292" spans="1:14" s="1" customFormat="1" ht="30" customHeight="1" x14ac:dyDescent="0.25">
      <c r="A292" s="16">
        <v>5171985218</v>
      </c>
      <c r="B292" s="16" t="s">
        <v>286</v>
      </c>
      <c r="C292" s="16" t="s">
        <v>300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23"/>
    </row>
    <row r="293" spans="1:14" s="1" customFormat="1" ht="30" customHeight="1" x14ac:dyDescent="0.25">
      <c r="A293" s="16">
        <v>5171985219</v>
      </c>
      <c r="B293" s="16" t="s">
        <v>286</v>
      </c>
      <c r="C293" s="16" t="s">
        <v>301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23"/>
    </row>
    <row r="294" spans="1:14" s="1" customFormat="1" ht="30" customHeight="1" x14ac:dyDescent="0.25">
      <c r="A294" s="16">
        <v>5171985220</v>
      </c>
      <c r="B294" s="16" t="s">
        <v>286</v>
      </c>
      <c r="C294" s="16" t="s">
        <v>302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23"/>
    </row>
    <row r="295" spans="1:14" s="1" customFormat="1" ht="30" customHeight="1" x14ac:dyDescent="0.25">
      <c r="A295" s="16">
        <v>5171985221</v>
      </c>
      <c r="B295" s="16" t="s">
        <v>286</v>
      </c>
      <c r="C295" s="16" t="s">
        <v>303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23"/>
    </row>
    <row r="296" spans="1:14" s="1" customFormat="1" ht="30" customHeight="1" x14ac:dyDescent="0.25">
      <c r="A296" s="16">
        <v>5171985222</v>
      </c>
      <c r="B296" s="16" t="s">
        <v>286</v>
      </c>
      <c r="C296" s="16" t="s">
        <v>304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23"/>
    </row>
    <row r="297" spans="1:14" s="1" customFormat="1" ht="30" customHeight="1" x14ac:dyDescent="0.25">
      <c r="A297" s="16">
        <v>5171985223</v>
      </c>
      <c r="B297" s="16" t="s">
        <v>286</v>
      </c>
      <c r="C297" s="16" t="s">
        <v>305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23"/>
    </row>
    <row r="298" spans="1:14" s="1" customFormat="1" ht="30" customHeight="1" x14ac:dyDescent="0.25">
      <c r="A298" s="16">
        <v>5171985224</v>
      </c>
      <c r="B298" s="16" t="s">
        <v>286</v>
      </c>
      <c r="C298" s="16" t="s">
        <v>306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23"/>
    </row>
    <row r="299" spans="1:14" s="1" customFormat="1" ht="30" customHeight="1" x14ac:dyDescent="0.25">
      <c r="A299" s="16">
        <v>5171985225</v>
      </c>
      <c r="B299" s="16" t="s">
        <v>286</v>
      </c>
      <c r="C299" s="16" t="s">
        <v>307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23"/>
    </row>
    <row r="300" spans="1:14" s="1" customFormat="1" ht="30" customHeight="1" x14ac:dyDescent="0.25">
      <c r="A300" s="16">
        <v>5171985226</v>
      </c>
      <c r="B300" s="16" t="s">
        <v>286</v>
      </c>
      <c r="C300" s="16" t="s">
        <v>308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23"/>
    </row>
    <row r="301" spans="1:14" s="1" customFormat="1" ht="30" customHeight="1" x14ac:dyDescent="0.25">
      <c r="A301" s="16">
        <v>5171985227</v>
      </c>
      <c r="B301" s="16" t="s">
        <v>286</v>
      </c>
      <c r="C301" s="16" t="s">
        <v>309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23"/>
    </row>
    <row r="302" spans="1:14" s="1" customFormat="1" ht="30" customHeight="1" x14ac:dyDescent="0.25">
      <c r="A302" s="16">
        <v>5171985228</v>
      </c>
      <c r="B302" s="16" t="s">
        <v>286</v>
      </c>
      <c r="C302" s="16" t="s">
        <v>310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23"/>
    </row>
    <row r="303" spans="1:14" s="1" customFormat="1" ht="30" customHeight="1" x14ac:dyDescent="0.25">
      <c r="A303" s="16">
        <v>5171985229</v>
      </c>
      <c r="B303" s="16" t="s">
        <v>286</v>
      </c>
      <c r="C303" s="16" t="s">
        <v>311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23"/>
    </row>
    <row r="304" spans="1:14" s="1" customFormat="1" ht="30" customHeight="1" x14ac:dyDescent="0.25">
      <c r="A304" s="16">
        <v>5171985230</v>
      </c>
      <c r="B304" s="16" t="s">
        <v>286</v>
      </c>
      <c r="C304" s="16" t="s">
        <v>312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23"/>
    </row>
    <row r="305" spans="1:14" s="1" customFormat="1" ht="30" customHeight="1" x14ac:dyDescent="0.25">
      <c r="A305" s="16">
        <v>5171985231</v>
      </c>
      <c r="B305" s="16" t="s">
        <v>286</v>
      </c>
      <c r="C305" s="16" t="s">
        <v>313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23"/>
    </row>
    <row r="306" spans="1:14" s="1" customFormat="1" ht="30" customHeight="1" x14ac:dyDescent="0.25">
      <c r="A306" s="16">
        <v>5171985233</v>
      </c>
      <c r="B306" s="16" t="s">
        <v>286</v>
      </c>
      <c r="C306" s="16" t="s">
        <v>314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23"/>
    </row>
    <row r="307" spans="1:14" s="1" customFormat="1" ht="30" customHeight="1" x14ac:dyDescent="0.25">
      <c r="A307" s="16">
        <v>5171985234</v>
      </c>
      <c r="B307" s="16" t="s">
        <v>286</v>
      </c>
      <c r="C307" s="16" t="s">
        <v>315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23"/>
    </row>
    <row r="308" spans="1:14" s="1" customFormat="1" ht="30" customHeight="1" x14ac:dyDescent="0.25">
      <c r="A308" s="16">
        <v>5171985235</v>
      </c>
      <c r="B308" s="16" t="s">
        <v>286</v>
      </c>
      <c r="C308" s="16" t="s">
        <v>316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23"/>
    </row>
    <row r="309" spans="1:14" s="1" customFormat="1" ht="30" customHeight="1" x14ac:dyDescent="0.25">
      <c r="A309" s="16">
        <v>5171985236</v>
      </c>
      <c r="B309" s="16" t="s">
        <v>286</v>
      </c>
      <c r="C309" s="16" t="s">
        <v>317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23"/>
    </row>
    <row r="310" spans="1:14" s="1" customFormat="1" ht="30" customHeight="1" x14ac:dyDescent="0.25">
      <c r="A310" s="16">
        <v>5171985237</v>
      </c>
      <c r="B310" s="16" t="s">
        <v>286</v>
      </c>
      <c r="C310" s="16" t="s">
        <v>318</v>
      </c>
      <c r="D310" s="16">
        <v>2</v>
      </c>
      <c r="E310" s="16">
        <v>2</v>
      </c>
      <c r="F310" s="16"/>
      <c r="G310" s="16"/>
      <c r="H310" s="16"/>
      <c r="I310" s="16"/>
      <c r="J310" s="16"/>
      <c r="K310" s="16"/>
      <c r="L310" s="16"/>
      <c r="M310" s="16"/>
      <c r="N310" s="23"/>
    </row>
    <row r="311" spans="1:14" s="2" customFormat="1" ht="30" customHeight="1" x14ac:dyDescent="0.25">
      <c r="A311" s="28" t="s">
        <v>59</v>
      </c>
      <c r="B311" s="28"/>
      <c r="C311" s="28"/>
      <c r="D311" s="24">
        <f t="shared" ref="D311:M311" si="16">SUM(D279:D310)</f>
        <v>2</v>
      </c>
      <c r="E311" s="24">
        <f t="shared" si="16"/>
        <v>2</v>
      </c>
      <c r="F311" s="24">
        <f t="shared" si="16"/>
        <v>0</v>
      </c>
      <c r="G311" s="24">
        <f t="shared" si="16"/>
        <v>0</v>
      </c>
      <c r="H311" s="24">
        <f t="shared" si="16"/>
        <v>0</v>
      </c>
      <c r="I311" s="24">
        <f t="shared" si="16"/>
        <v>0</v>
      </c>
      <c r="J311" s="24">
        <f t="shared" si="16"/>
        <v>0</v>
      </c>
      <c r="K311" s="24">
        <f t="shared" si="16"/>
        <v>0</v>
      </c>
      <c r="L311" s="24">
        <f t="shared" si="16"/>
        <v>0</v>
      </c>
      <c r="M311" s="24">
        <f t="shared" si="16"/>
        <v>0</v>
      </c>
      <c r="N311" s="23"/>
    </row>
    <row r="312" spans="1:14" s="2" customFormat="1" ht="30" customHeight="1" x14ac:dyDescent="0.25">
      <c r="A312" s="29" t="s">
        <v>60</v>
      </c>
      <c r="B312" s="29"/>
      <c r="C312" s="29"/>
      <c r="D312" s="22">
        <v>32</v>
      </c>
      <c r="E312" s="22">
        <v>32</v>
      </c>
      <c r="F312" s="22">
        <v>32</v>
      </c>
      <c r="G312" s="22">
        <v>32</v>
      </c>
      <c r="H312" s="22">
        <v>32</v>
      </c>
      <c r="I312" s="22">
        <v>32</v>
      </c>
      <c r="J312" s="22">
        <v>32</v>
      </c>
      <c r="K312" s="22">
        <v>32</v>
      </c>
      <c r="L312" s="22">
        <v>32</v>
      </c>
      <c r="M312" s="22">
        <v>32</v>
      </c>
      <c r="N312" s="23"/>
    </row>
    <row r="313" spans="1:14" s="2" customFormat="1" ht="30" customHeight="1" x14ac:dyDescent="0.25">
      <c r="A313" s="28" t="s">
        <v>61</v>
      </c>
      <c r="B313" s="28"/>
      <c r="C313" s="28"/>
      <c r="D313" s="18">
        <v>18</v>
      </c>
      <c r="E313" s="18">
        <v>18</v>
      </c>
      <c r="F313" s="18">
        <v>18</v>
      </c>
      <c r="G313" s="18">
        <v>18</v>
      </c>
      <c r="H313" s="18">
        <v>16</v>
      </c>
      <c r="I313" s="18">
        <v>13</v>
      </c>
      <c r="J313" s="18">
        <v>13</v>
      </c>
      <c r="K313" s="18" t="s">
        <v>547</v>
      </c>
      <c r="L313" s="18">
        <v>30</v>
      </c>
      <c r="M313" s="18">
        <v>30</v>
      </c>
      <c r="N313" s="23"/>
    </row>
    <row r="314" spans="1:14" s="2" customFormat="1" ht="30" customHeight="1" x14ac:dyDescent="0.25">
      <c r="A314" s="28" t="s">
        <v>62</v>
      </c>
      <c r="B314" s="28"/>
      <c r="C314" s="28"/>
      <c r="D314" s="19">
        <f t="shared" ref="D314:M314" si="17">(D313*D312-D311)/(D312*D313)</f>
        <v>0.99652777777777779</v>
      </c>
      <c r="E314" s="19">
        <f t="shared" si="17"/>
        <v>0.99652777777777779</v>
      </c>
      <c r="F314" s="19">
        <f t="shared" si="17"/>
        <v>1</v>
      </c>
      <c r="G314" s="19">
        <f t="shared" si="17"/>
        <v>1</v>
      </c>
      <c r="H314" s="19">
        <f t="shared" si="17"/>
        <v>1</v>
      </c>
      <c r="I314" s="19">
        <f t="shared" si="17"/>
        <v>1</v>
      </c>
      <c r="J314" s="19">
        <f t="shared" si="17"/>
        <v>1</v>
      </c>
      <c r="K314" s="19"/>
      <c r="L314" s="19">
        <f t="shared" si="17"/>
        <v>1</v>
      </c>
      <c r="M314" s="19">
        <f t="shared" si="17"/>
        <v>1</v>
      </c>
      <c r="N314" s="23">
        <f>AVERAGE(D314:M314)</f>
        <v>0.99922839506172834</v>
      </c>
    </row>
    <row r="315" spans="1:14" s="1" customFormat="1" ht="30" customHeight="1" x14ac:dyDescent="0.25">
      <c r="A315" s="16">
        <v>5171987101</v>
      </c>
      <c r="B315" s="16" t="s">
        <v>319</v>
      </c>
      <c r="C315" s="16" t="s">
        <v>320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23"/>
    </row>
    <row r="316" spans="1:14" s="1" customFormat="1" ht="30" customHeight="1" x14ac:dyDescent="0.25">
      <c r="A316" s="16">
        <v>5171987102</v>
      </c>
      <c r="B316" s="16" t="s">
        <v>319</v>
      </c>
      <c r="C316" s="16" t="s">
        <v>321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23"/>
    </row>
    <row r="317" spans="1:14" s="1" customFormat="1" ht="30" customHeight="1" x14ac:dyDescent="0.25">
      <c r="A317" s="16">
        <v>5171987103</v>
      </c>
      <c r="B317" s="16" t="s">
        <v>319</v>
      </c>
      <c r="C317" s="16" t="s">
        <v>322</v>
      </c>
      <c r="D317" s="16"/>
      <c r="E317" s="16"/>
      <c r="F317" s="16"/>
      <c r="G317" s="16">
        <v>2</v>
      </c>
      <c r="H317" s="16"/>
      <c r="I317" s="16">
        <v>2</v>
      </c>
      <c r="J317" s="16"/>
      <c r="K317" s="16"/>
      <c r="L317" s="16"/>
      <c r="M317" s="16"/>
      <c r="N317" s="23"/>
    </row>
    <row r="318" spans="1:14" s="1" customFormat="1" ht="30" customHeight="1" x14ac:dyDescent="0.25">
      <c r="A318" s="16">
        <v>5171987104</v>
      </c>
      <c r="B318" s="16" t="s">
        <v>319</v>
      </c>
      <c r="C318" s="16" t="s">
        <v>323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23"/>
    </row>
    <row r="319" spans="1:14" s="1" customFormat="1" ht="30" customHeight="1" x14ac:dyDescent="0.25">
      <c r="A319" s="16">
        <v>5171987105</v>
      </c>
      <c r="B319" s="16" t="s">
        <v>319</v>
      </c>
      <c r="C319" s="16" t="s">
        <v>324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23"/>
    </row>
    <row r="320" spans="1:14" s="1" customFormat="1" ht="30" customHeight="1" x14ac:dyDescent="0.25">
      <c r="A320" s="16">
        <v>5171987106</v>
      </c>
      <c r="B320" s="16" t="s">
        <v>319</v>
      </c>
      <c r="C320" s="16" t="s">
        <v>325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23"/>
    </row>
    <row r="321" spans="1:14" s="1" customFormat="1" ht="30" customHeight="1" x14ac:dyDescent="0.25">
      <c r="A321" s="16">
        <v>5171987107</v>
      </c>
      <c r="B321" s="16" t="s">
        <v>319</v>
      </c>
      <c r="C321" s="16" t="s">
        <v>326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23"/>
    </row>
    <row r="322" spans="1:14" s="1" customFormat="1" ht="30" customHeight="1" x14ac:dyDescent="0.25">
      <c r="A322" s="16">
        <v>5171987108</v>
      </c>
      <c r="B322" s="16" t="s">
        <v>319</v>
      </c>
      <c r="C322" s="16" t="s">
        <v>327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23"/>
    </row>
    <row r="323" spans="1:14" s="1" customFormat="1" ht="30" customHeight="1" x14ac:dyDescent="0.25">
      <c r="A323" s="16">
        <v>5171987109</v>
      </c>
      <c r="B323" s="16" t="s">
        <v>319</v>
      </c>
      <c r="C323" s="16" t="s">
        <v>328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23"/>
    </row>
    <row r="324" spans="1:14" s="1" customFormat="1" ht="30" customHeight="1" x14ac:dyDescent="0.25">
      <c r="A324" s="16">
        <v>5171987110</v>
      </c>
      <c r="B324" s="16" t="s">
        <v>319</v>
      </c>
      <c r="C324" s="16" t="s">
        <v>329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23"/>
    </row>
    <row r="325" spans="1:14" s="1" customFormat="1" ht="30" customHeight="1" x14ac:dyDescent="0.25">
      <c r="A325" s="16">
        <v>5171987111</v>
      </c>
      <c r="B325" s="16" t="s">
        <v>319</v>
      </c>
      <c r="C325" s="16" t="s">
        <v>330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23"/>
    </row>
    <row r="326" spans="1:14" s="1" customFormat="1" ht="30" customHeight="1" x14ac:dyDescent="0.25">
      <c r="A326" s="16">
        <v>5171987112</v>
      </c>
      <c r="B326" s="16" t="s">
        <v>319</v>
      </c>
      <c r="C326" s="16" t="s">
        <v>331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23"/>
    </row>
    <row r="327" spans="1:14" s="1" customFormat="1" ht="30" customHeight="1" x14ac:dyDescent="0.25">
      <c r="A327" s="16">
        <v>5171987113</v>
      </c>
      <c r="B327" s="16" t="s">
        <v>319</v>
      </c>
      <c r="C327" s="16" t="s">
        <v>332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23"/>
    </row>
    <row r="328" spans="1:14" s="1" customFormat="1" ht="30" customHeight="1" x14ac:dyDescent="0.25">
      <c r="A328" s="16">
        <v>5171987114</v>
      </c>
      <c r="B328" s="16" t="s">
        <v>319</v>
      </c>
      <c r="C328" s="16" t="s">
        <v>333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23"/>
    </row>
    <row r="329" spans="1:14" s="1" customFormat="1" ht="30" customHeight="1" x14ac:dyDescent="0.25">
      <c r="A329" s="16">
        <v>5171987115</v>
      </c>
      <c r="B329" s="16" t="s">
        <v>319</v>
      </c>
      <c r="C329" s="16" t="s">
        <v>334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23"/>
    </row>
    <row r="330" spans="1:14" s="1" customFormat="1" ht="30" customHeight="1" x14ac:dyDescent="0.25">
      <c r="A330" s="16">
        <v>5171987116</v>
      </c>
      <c r="B330" s="16" t="s">
        <v>319</v>
      </c>
      <c r="C330" s="16" t="s">
        <v>335</v>
      </c>
      <c r="D330" s="16"/>
      <c r="E330" s="16"/>
      <c r="F330" s="16"/>
      <c r="G330" s="16">
        <v>2</v>
      </c>
      <c r="H330" s="16"/>
      <c r="I330" s="16"/>
      <c r="J330" s="16"/>
      <c r="K330" s="16"/>
      <c r="L330" s="16"/>
      <c r="M330" s="16"/>
      <c r="N330" s="23"/>
    </row>
    <row r="331" spans="1:14" s="1" customFormat="1" ht="30" customHeight="1" x14ac:dyDescent="0.25">
      <c r="A331" s="16">
        <v>5171987117</v>
      </c>
      <c r="B331" s="16" t="s">
        <v>319</v>
      </c>
      <c r="C331" s="16" t="s">
        <v>336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23"/>
    </row>
    <row r="332" spans="1:14" s="1" customFormat="1" ht="30" customHeight="1" x14ac:dyDescent="0.25">
      <c r="A332" s="16">
        <v>5171987118</v>
      </c>
      <c r="B332" s="16" t="s">
        <v>319</v>
      </c>
      <c r="C332" s="16" t="s">
        <v>337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23"/>
    </row>
    <row r="333" spans="1:14" s="1" customFormat="1" ht="30" customHeight="1" x14ac:dyDescent="0.25">
      <c r="A333" s="16">
        <v>5171987119</v>
      </c>
      <c r="B333" s="16" t="s">
        <v>319</v>
      </c>
      <c r="C333" s="16" t="s">
        <v>338</v>
      </c>
      <c r="D333" s="16"/>
      <c r="E333" s="16"/>
      <c r="F333" s="16"/>
      <c r="G333" s="16"/>
      <c r="H333" s="16">
        <v>2</v>
      </c>
      <c r="I333" s="16"/>
      <c r="J333" s="16"/>
      <c r="K333" s="16"/>
      <c r="L333" s="16"/>
      <c r="M333" s="16"/>
      <c r="N333" s="23"/>
    </row>
    <row r="334" spans="1:14" s="1" customFormat="1" ht="30" customHeight="1" x14ac:dyDescent="0.25">
      <c r="A334" s="16">
        <v>5171987120</v>
      </c>
      <c r="B334" s="16" t="s">
        <v>319</v>
      </c>
      <c r="C334" s="16" t="s">
        <v>339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23"/>
    </row>
    <row r="335" spans="1:14" s="1" customFormat="1" ht="30" customHeight="1" x14ac:dyDescent="0.25">
      <c r="A335" s="16">
        <v>5171987122</v>
      </c>
      <c r="B335" s="16" t="s">
        <v>319</v>
      </c>
      <c r="C335" s="16" t="s">
        <v>340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23"/>
    </row>
    <row r="336" spans="1:14" s="1" customFormat="1" ht="30" customHeight="1" x14ac:dyDescent="0.25">
      <c r="A336" s="16">
        <v>5171987123</v>
      </c>
      <c r="B336" s="16" t="s">
        <v>319</v>
      </c>
      <c r="C336" s="16" t="s">
        <v>341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23"/>
    </row>
    <row r="337" spans="1:14" s="1" customFormat="1" ht="30" customHeight="1" x14ac:dyDescent="0.25">
      <c r="A337" s="16">
        <v>5171987124</v>
      </c>
      <c r="B337" s="16" t="s">
        <v>319</v>
      </c>
      <c r="C337" s="16" t="s">
        <v>342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23"/>
    </row>
    <row r="338" spans="1:14" s="1" customFormat="1" ht="30" customHeight="1" x14ac:dyDescent="0.25">
      <c r="A338" s="16">
        <v>5171987125</v>
      </c>
      <c r="B338" s="16" t="s">
        <v>319</v>
      </c>
      <c r="C338" s="16" t="s">
        <v>343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23"/>
    </row>
    <row r="339" spans="1:14" s="1" customFormat="1" ht="30" customHeight="1" x14ac:dyDescent="0.25">
      <c r="A339" s="16">
        <v>5171987126</v>
      </c>
      <c r="B339" s="16" t="s">
        <v>319</v>
      </c>
      <c r="C339" s="16" t="s">
        <v>344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23"/>
    </row>
    <row r="340" spans="1:14" s="1" customFormat="1" ht="30" customHeight="1" x14ac:dyDescent="0.25">
      <c r="A340" s="16">
        <v>5171987127</v>
      </c>
      <c r="B340" s="16" t="s">
        <v>319</v>
      </c>
      <c r="C340" s="16" t="s">
        <v>345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23"/>
    </row>
    <row r="341" spans="1:14" s="1" customFormat="1" ht="30" customHeight="1" x14ac:dyDescent="0.25">
      <c r="A341" s="16">
        <v>5171987128</v>
      </c>
      <c r="B341" s="16" t="s">
        <v>319</v>
      </c>
      <c r="C341" s="16" t="s">
        <v>346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23"/>
    </row>
    <row r="342" spans="1:14" s="1" customFormat="1" ht="30" customHeight="1" x14ac:dyDescent="0.25">
      <c r="A342" s="16">
        <v>5171987129</v>
      </c>
      <c r="B342" s="16" t="s">
        <v>319</v>
      </c>
      <c r="C342" s="16" t="s">
        <v>347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23"/>
    </row>
    <row r="343" spans="1:14" s="1" customFormat="1" ht="30" customHeight="1" x14ac:dyDescent="0.25">
      <c r="A343" s="16">
        <v>5171987130</v>
      </c>
      <c r="B343" s="16" t="s">
        <v>319</v>
      </c>
      <c r="C343" s="16" t="s">
        <v>348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23"/>
    </row>
    <row r="344" spans="1:14" s="1" customFormat="1" ht="30" customHeight="1" x14ac:dyDescent="0.25">
      <c r="A344" s="16">
        <v>5171987131</v>
      </c>
      <c r="B344" s="16" t="s">
        <v>319</v>
      </c>
      <c r="C344" s="16" t="s">
        <v>349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23"/>
    </row>
    <row r="345" spans="1:14" s="1" customFormat="1" ht="30" customHeight="1" x14ac:dyDescent="0.25">
      <c r="A345" s="16">
        <v>5171987132</v>
      </c>
      <c r="B345" s="16" t="s">
        <v>319</v>
      </c>
      <c r="C345" s="16" t="s">
        <v>350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23"/>
    </row>
    <row r="346" spans="1:14" s="1" customFormat="1" ht="30" customHeight="1" x14ac:dyDescent="0.25">
      <c r="A346" s="16">
        <v>5171987133</v>
      </c>
      <c r="B346" s="16" t="s">
        <v>319</v>
      </c>
      <c r="C346" s="16" t="s">
        <v>351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23"/>
    </row>
    <row r="347" spans="1:14" s="1" customFormat="1" ht="30" customHeight="1" x14ac:dyDescent="0.25">
      <c r="A347" s="16">
        <v>5171987134</v>
      </c>
      <c r="B347" s="16" t="s">
        <v>319</v>
      </c>
      <c r="C347" s="16" t="s">
        <v>352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23"/>
    </row>
    <row r="348" spans="1:14" s="1" customFormat="1" ht="30" customHeight="1" x14ac:dyDescent="0.25">
      <c r="A348" s="16">
        <v>5171987135</v>
      </c>
      <c r="B348" s="16" t="s">
        <v>319</v>
      </c>
      <c r="C348" s="16" t="s">
        <v>353</v>
      </c>
      <c r="D348" s="16">
        <v>2</v>
      </c>
      <c r="E348" s="16"/>
      <c r="F348" s="16">
        <v>2</v>
      </c>
      <c r="G348" s="16">
        <v>2</v>
      </c>
      <c r="H348" s="16"/>
      <c r="I348" s="16"/>
      <c r="J348" s="16"/>
      <c r="K348" s="16"/>
      <c r="L348" s="16"/>
      <c r="M348" s="16"/>
      <c r="N348" s="23"/>
    </row>
    <row r="349" spans="1:14" s="1" customFormat="1" ht="30" customHeight="1" x14ac:dyDescent="0.25">
      <c r="A349" s="16">
        <v>5171987136</v>
      </c>
      <c r="B349" s="16" t="s">
        <v>319</v>
      </c>
      <c r="C349" s="16" t="s">
        <v>354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23"/>
    </row>
    <row r="350" spans="1:14" s="1" customFormat="1" ht="30" customHeight="1" x14ac:dyDescent="0.25">
      <c r="A350" s="16">
        <v>5171987137</v>
      </c>
      <c r="B350" s="16" t="s">
        <v>319</v>
      </c>
      <c r="C350" s="16" t="s">
        <v>355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23"/>
    </row>
    <row r="351" spans="1:14" s="1" customFormat="1" ht="30" customHeight="1" x14ac:dyDescent="0.25">
      <c r="A351" s="16">
        <v>5171987139</v>
      </c>
      <c r="B351" s="16" t="s">
        <v>319</v>
      </c>
      <c r="C351" s="16" t="s">
        <v>356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23"/>
    </row>
    <row r="352" spans="1:14" s="1" customFormat="1" ht="30" customHeight="1" x14ac:dyDescent="0.25">
      <c r="A352" s="16">
        <v>5171987140</v>
      </c>
      <c r="B352" s="16" t="s">
        <v>319</v>
      </c>
      <c r="C352" s="16" t="s">
        <v>357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23"/>
    </row>
    <row r="353" spans="1:14" s="1" customFormat="1" ht="30" customHeight="1" x14ac:dyDescent="0.25">
      <c r="A353" s="16">
        <v>5171987141</v>
      </c>
      <c r="B353" s="16" t="s">
        <v>319</v>
      </c>
      <c r="C353" s="16" t="s">
        <v>358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23"/>
    </row>
    <row r="354" spans="1:14" s="1" customFormat="1" ht="30" customHeight="1" x14ac:dyDescent="0.25">
      <c r="A354" s="16">
        <v>5171987142</v>
      </c>
      <c r="B354" s="16" t="s">
        <v>319</v>
      </c>
      <c r="C354" s="16" t="s">
        <v>359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23"/>
    </row>
    <row r="355" spans="1:14" s="1" customFormat="1" ht="30" customHeight="1" x14ac:dyDescent="0.25">
      <c r="A355" s="16">
        <v>5171987143</v>
      </c>
      <c r="B355" s="16" t="s">
        <v>319</v>
      </c>
      <c r="C355" s="16" t="s">
        <v>360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23"/>
    </row>
    <row r="356" spans="1:14" s="1" customFormat="1" ht="30" customHeight="1" x14ac:dyDescent="0.25">
      <c r="A356" s="16">
        <v>5171967132</v>
      </c>
      <c r="B356" s="16" t="s">
        <v>319</v>
      </c>
      <c r="C356" s="16" t="s">
        <v>361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23"/>
    </row>
    <row r="357" spans="1:14" s="1" customFormat="1" ht="30" customHeight="1" x14ac:dyDescent="0.25">
      <c r="A357" s="16">
        <v>5171976227</v>
      </c>
      <c r="B357" s="16" t="s">
        <v>319</v>
      </c>
      <c r="C357" s="16" t="s">
        <v>362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23"/>
    </row>
    <row r="358" spans="1:14" s="2" customFormat="1" ht="30" customHeight="1" x14ac:dyDescent="0.25">
      <c r="A358" s="28" t="s">
        <v>59</v>
      </c>
      <c r="B358" s="28"/>
      <c r="C358" s="28"/>
      <c r="D358" s="24">
        <f t="shared" ref="D358:M358" si="18">SUM(D315:D357)</f>
        <v>2</v>
      </c>
      <c r="E358" s="24">
        <f t="shared" si="18"/>
        <v>0</v>
      </c>
      <c r="F358" s="24">
        <f t="shared" si="18"/>
        <v>2</v>
      </c>
      <c r="G358" s="24">
        <f t="shared" si="18"/>
        <v>6</v>
      </c>
      <c r="H358" s="24">
        <f t="shared" si="18"/>
        <v>2</v>
      </c>
      <c r="I358" s="24">
        <f t="shared" si="18"/>
        <v>2</v>
      </c>
      <c r="J358" s="24">
        <f t="shared" si="18"/>
        <v>0</v>
      </c>
      <c r="K358" s="24">
        <f t="shared" si="18"/>
        <v>0</v>
      </c>
      <c r="L358" s="24">
        <f t="shared" si="18"/>
        <v>0</v>
      </c>
      <c r="M358" s="24">
        <f t="shared" si="18"/>
        <v>0</v>
      </c>
      <c r="N358" s="23"/>
    </row>
    <row r="359" spans="1:14" s="2" customFormat="1" ht="30" customHeight="1" x14ac:dyDescent="0.25">
      <c r="A359" s="29" t="s">
        <v>60</v>
      </c>
      <c r="B359" s="29"/>
      <c r="C359" s="29"/>
      <c r="D359" s="22">
        <v>43</v>
      </c>
      <c r="E359" s="22">
        <v>43</v>
      </c>
      <c r="F359" s="22">
        <v>43</v>
      </c>
      <c r="G359" s="22">
        <v>43</v>
      </c>
      <c r="H359" s="22">
        <v>43</v>
      </c>
      <c r="I359" s="22">
        <v>43</v>
      </c>
      <c r="J359" s="22">
        <v>43</v>
      </c>
      <c r="K359" s="22">
        <v>43</v>
      </c>
      <c r="L359" s="22">
        <v>43</v>
      </c>
      <c r="M359" s="22">
        <v>43</v>
      </c>
      <c r="N359" s="23"/>
    </row>
    <row r="360" spans="1:14" s="2" customFormat="1" ht="30" customHeight="1" x14ac:dyDescent="0.25">
      <c r="A360" s="28" t="s">
        <v>61</v>
      </c>
      <c r="B360" s="28"/>
      <c r="C360" s="28"/>
      <c r="D360" s="18">
        <v>20</v>
      </c>
      <c r="E360" s="18">
        <v>22</v>
      </c>
      <c r="F360" s="18">
        <v>20</v>
      </c>
      <c r="G360" s="18">
        <v>22</v>
      </c>
      <c r="H360" s="18">
        <v>20</v>
      </c>
      <c r="I360" s="18">
        <v>8</v>
      </c>
      <c r="J360" s="18" t="s">
        <v>547</v>
      </c>
      <c r="K360" s="18">
        <v>40</v>
      </c>
      <c r="L360" s="18">
        <v>40</v>
      </c>
      <c r="M360" s="18">
        <v>30</v>
      </c>
      <c r="N360" s="23"/>
    </row>
    <row r="361" spans="1:14" s="2" customFormat="1" ht="30" customHeight="1" x14ac:dyDescent="0.25">
      <c r="A361" s="28" t="s">
        <v>62</v>
      </c>
      <c r="B361" s="28"/>
      <c r="C361" s="28"/>
      <c r="D361" s="19">
        <f t="shared" ref="D361:M361" si="19">(D360*D359-D358)/(D359*D360)</f>
        <v>0.99767441860465111</v>
      </c>
      <c r="E361" s="19">
        <f t="shared" si="19"/>
        <v>1</v>
      </c>
      <c r="F361" s="19">
        <f t="shared" si="19"/>
        <v>0.99767441860465111</v>
      </c>
      <c r="G361" s="19">
        <f t="shared" si="19"/>
        <v>0.9936575052854123</v>
      </c>
      <c r="H361" s="19">
        <f t="shared" si="19"/>
        <v>0.99767441860465111</v>
      </c>
      <c r="I361" s="19">
        <f t="shared" si="19"/>
        <v>0.9941860465116279</v>
      </c>
      <c r="J361" s="19"/>
      <c r="K361" s="19">
        <f t="shared" si="19"/>
        <v>1</v>
      </c>
      <c r="L361" s="19">
        <f t="shared" si="19"/>
        <v>1</v>
      </c>
      <c r="M361" s="19">
        <f t="shared" si="19"/>
        <v>1</v>
      </c>
      <c r="N361" s="23">
        <f>AVERAGE(D361:M361)</f>
        <v>0.99787408973455483</v>
      </c>
    </row>
    <row r="362" spans="1:14" s="1" customFormat="1" ht="30" customHeight="1" x14ac:dyDescent="0.25">
      <c r="A362" s="16">
        <v>5171987201</v>
      </c>
      <c r="B362" s="16" t="s">
        <v>363</v>
      </c>
      <c r="C362" s="16" t="s">
        <v>364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23"/>
    </row>
    <row r="363" spans="1:14" s="1" customFormat="1" ht="30" customHeight="1" x14ac:dyDescent="0.25">
      <c r="A363" s="16">
        <v>5171987202</v>
      </c>
      <c r="B363" s="16" t="s">
        <v>363</v>
      </c>
      <c r="C363" s="16" t="s">
        <v>365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23"/>
    </row>
    <row r="364" spans="1:14" s="1" customFormat="1" ht="30" customHeight="1" x14ac:dyDescent="0.25">
      <c r="A364" s="16">
        <v>5171987203</v>
      </c>
      <c r="B364" s="16" t="s">
        <v>363</v>
      </c>
      <c r="C364" s="16" t="s">
        <v>366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23"/>
    </row>
    <row r="365" spans="1:14" s="1" customFormat="1" ht="30" customHeight="1" x14ac:dyDescent="0.25">
      <c r="A365" s="16">
        <v>5171987204</v>
      </c>
      <c r="B365" s="16" t="s">
        <v>363</v>
      </c>
      <c r="C365" s="16" t="s">
        <v>367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23"/>
    </row>
    <row r="366" spans="1:14" s="1" customFormat="1" ht="30" customHeight="1" x14ac:dyDescent="0.25">
      <c r="A366" s="16">
        <v>5171987205</v>
      </c>
      <c r="B366" s="16" t="s">
        <v>363</v>
      </c>
      <c r="C366" s="16" t="s">
        <v>368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23"/>
    </row>
    <row r="367" spans="1:14" s="1" customFormat="1" ht="30" customHeight="1" x14ac:dyDescent="0.25">
      <c r="A367" s="16">
        <v>5171987206</v>
      </c>
      <c r="B367" s="16" t="s">
        <v>363</v>
      </c>
      <c r="C367" s="16" t="s">
        <v>369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23"/>
    </row>
    <row r="368" spans="1:14" s="1" customFormat="1" ht="30" customHeight="1" x14ac:dyDescent="0.25">
      <c r="A368" s="16">
        <v>5171987207</v>
      </c>
      <c r="B368" s="16" t="s">
        <v>363</v>
      </c>
      <c r="C368" s="16" t="s">
        <v>370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23"/>
    </row>
    <row r="369" spans="1:14" s="1" customFormat="1" ht="30" customHeight="1" x14ac:dyDescent="0.25">
      <c r="A369" s="16">
        <v>5171987208</v>
      </c>
      <c r="B369" s="16" t="s">
        <v>363</v>
      </c>
      <c r="C369" s="16" t="s">
        <v>371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23"/>
    </row>
    <row r="370" spans="1:14" s="1" customFormat="1" ht="30" customHeight="1" x14ac:dyDescent="0.25">
      <c r="A370" s="16">
        <v>5171987209</v>
      </c>
      <c r="B370" s="16" t="s">
        <v>363</v>
      </c>
      <c r="C370" s="16" t="s">
        <v>372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23"/>
    </row>
    <row r="371" spans="1:14" s="1" customFormat="1" ht="30" customHeight="1" x14ac:dyDescent="0.25">
      <c r="A371" s="16">
        <v>5171987210</v>
      </c>
      <c r="B371" s="16" t="s">
        <v>363</v>
      </c>
      <c r="C371" s="16" t="s">
        <v>373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23"/>
    </row>
    <row r="372" spans="1:14" s="1" customFormat="1" ht="30" customHeight="1" x14ac:dyDescent="0.25">
      <c r="A372" s="16">
        <v>5171987211</v>
      </c>
      <c r="B372" s="16" t="s">
        <v>363</v>
      </c>
      <c r="C372" s="16" t="s">
        <v>374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23"/>
    </row>
    <row r="373" spans="1:14" s="1" customFormat="1" ht="30" customHeight="1" x14ac:dyDescent="0.25">
      <c r="A373" s="16">
        <v>5171987212</v>
      </c>
      <c r="B373" s="16" t="s">
        <v>363</v>
      </c>
      <c r="C373" s="16" t="s">
        <v>375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23"/>
    </row>
    <row r="374" spans="1:14" s="1" customFormat="1" ht="30" customHeight="1" x14ac:dyDescent="0.25">
      <c r="A374" s="16">
        <v>5171987213</v>
      </c>
      <c r="B374" s="16" t="s">
        <v>363</v>
      </c>
      <c r="C374" s="16" t="s">
        <v>376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23"/>
    </row>
    <row r="375" spans="1:14" s="1" customFormat="1" ht="30" customHeight="1" x14ac:dyDescent="0.25">
      <c r="A375" s="16">
        <v>5171987214</v>
      </c>
      <c r="B375" s="16" t="s">
        <v>363</v>
      </c>
      <c r="C375" s="16" t="s">
        <v>377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23"/>
    </row>
    <row r="376" spans="1:14" s="1" customFormat="1" ht="30" customHeight="1" x14ac:dyDescent="0.25">
      <c r="A376" s="16">
        <v>5171987215</v>
      </c>
      <c r="B376" s="16" t="s">
        <v>363</v>
      </c>
      <c r="C376" s="16" t="s">
        <v>378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23"/>
    </row>
    <row r="377" spans="1:14" s="1" customFormat="1" ht="30" customHeight="1" x14ac:dyDescent="0.25">
      <c r="A377" s="16">
        <v>5171987216</v>
      </c>
      <c r="B377" s="16" t="s">
        <v>363</v>
      </c>
      <c r="C377" s="16" t="s">
        <v>379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23"/>
    </row>
    <row r="378" spans="1:14" s="1" customFormat="1" ht="30" customHeight="1" x14ac:dyDescent="0.25">
      <c r="A378" s="16">
        <v>5171987218</v>
      </c>
      <c r="B378" s="16" t="s">
        <v>363</v>
      </c>
      <c r="C378" s="16" t="s">
        <v>380</v>
      </c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23"/>
    </row>
    <row r="379" spans="1:14" s="1" customFormat="1" ht="30" customHeight="1" x14ac:dyDescent="0.25">
      <c r="A379" s="16">
        <v>5171987219</v>
      </c>
      <c r="B379" s="16" t="s">
        <v>363</v>
      </c>
      <c r="C379" s="16" t="s">
        <v>381</v>
      </c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23"/>
    </row>
    <row r="380" spans="1:14" s="1" customFormat="1" ht="30" customHeight="1" x14ac:dyDescent="0.25">
      <c r="A380" s="16">
        <v>5171987220</v>
      </c>
      <c r="B380" s="16" t="s">
        <v>363</v>
      </c>
      <c r="C380" s="16" t="s">
        <v>382</v>
      </c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23"/>
    </row>
    <row r="381" spans="1:14" s="1" customFormat="1" ht="30" customHeight="1" x14ac:dyDescent="0.25">
      <c r="A381" s="16">
        <v>5171987221</v>
      </c>
      <c r="B381" s="16" t="s">
        <v>363</v>
      </c>
      <c r="C381" s="16" t="s">
        <v>383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23"/>
    </row>
    <row r="382" spans="1:14" s="1" customFormat="1" ht="30" customHeight="1" x14ac:dyDescent="0.25">
      <c r="A382" s="16">
        <v>5171987222</v>
      </c>
      <c r="B382" s="16" t="s">
        <v>363</v>
      </c>
      <c r="C382" s="16" t="s">
        <v>384</v>
      </c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23"/>
    </row>
    <row r="383" spans="1:14" s="1" customFormat="1" ht="30" customHeight="1" x14ac:dyDescent="0.25">
      <c r="A383" s="16">
        <v>5171987223</v>
      </c>
      <c r="B383" s="16" t="s">
        <v>363</v>
      </c>
      <c r="C383" s="16" t="s">
        <v>385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23"/>
    </row>
    <row r="384" spans="1:14" s="1" customFormat="1" ht="30" customHeight="1" x14ac:dyDescent="0.25">
      <c r="A384" s="16">
        <v>5171987224</v>
      </c>
      <c r="B384" s="16" t="s">
        <v>363</v>
      </c>
      <c r="C384" s="16" t="s">
        <v>386</v>
      </c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23"/>
    </row>
    <row r="385" spans="1:14" s="1" customFormat="1" ht="30" customHeight="1" x14ac:dyDescent="0.25">
      <c r="A385" s="16">
        <v>5171987225</v>
      </c>
      <c r="B385" s="16" t="s">
        <v>363</v>
      </c>
      <c r="C385" s="16" t="s">
        <v>387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23"/>
    </row>
    <row r="386" spans="1:14" s="1" customFormat="1" ht="30" customHeight="1" x14ac:dyDescent="0.25">
      <c r="A386" s="16">
        <v>5171987226</v>
      </c>
      <c r="B386" s="16" t="s">
        <v>363</v>
      </c>
      <c r="C386" s="16" t="s">
        <v>388</v>
      </c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23"/>
    </row>
    <row r="387" spans="1:14" s="1" customFormat="1" ht="30" customHeight="1" x14ac:dyDescent="0.25">
      <c r="A387" s="16">
        <v>5171987227</v>
      </c>
      <c r="B387" s="16" t="s">
        <v>363</v>
      </c>
      <c r="C387" s="16" t="s">
        <v>389</v>
      </c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23"/>
    </row>
    <row r="388" spans="1:14" s="1" customFormat="1" ht="30" customHeight="1" x14ac:dyDescent="0.25">
      <c r="A388" s="16">
        <v>5171987228</v>
      </c>
      <c r="B388" s="16" t="s">
        <v>363</v>
      </c>
      <c r="C388" s="16" t="s">
        <v>390</v>
      </c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23"/>
    </row>
    <row r="389" spans="1:14" s="1" customFormat="1" ht="30" customHeight="1" x14ac:dyDescent="0.25">
      <c r="A389" s="16">
        <v>5171987229</v>
      </c>
      <c r="B389" s="16" t="s">
        <v>363</v>
      </c>
      <c r="C389" s="16" t="s">
        <v>391</v>
      </c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23"/>
    </row>
    <row r="390" spans="1:14" s="1" customFormat="1" ht="30" customHeight="1" x14ac:dyDescent="0.25">
      <c r="A390" s="16">
        <v>5171987230</v>
      </c>
      <c r="B390" s="16" t="s">
        <v>363</v>
      </c>
      <c r="C390" s="16" t="s">
        <v>392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23"/>
    </row>
    <row r="391" spans="1:14" s="1" customFormat="1" ht="30" customHeight="1" x14ac:dyDescent="0.25">
      <c r="A391" s="16">
        <v>5171987231</v>
      </c>
      <c r="B391" s="16" t="s">
        <v>363</v>
      </c>
      <c r="C391" s="16" t="s">
        <v>393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23"/>
    </row>
    <row r="392" spans="1:14" s="1" customFormat="1" ht="30" customHeight="1" x14ac:dyDescent="0.25">
      <c r="A392" s="16">
        <v>5171987232</v>
      </c>
      <c r="B392" s="16" t="s">
        <v>363</v>
      </c>
      <c r="C392" s="16" t="s">
        <v>394</v>
      </c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23"/>
    </row>
    <row r="393" spans="1:14" s="1" customFormat="1" ht="30" customHeight="1" x14ac:dyDescent="0.25">
      <c r="A393" s="16">
        <v>5171987233</v>
      </c>
      <c r="B393" s="16" t="s">
        <v>363</v>
      </c>
      <c r="C393" s="16" t="s">
        <v>395</v>
      </c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23"/>
    </row>
    <row r="394" spans="1:14" s="1" customFormat="1" ht="30" customHeight="1" x14ac:dyDescent="0.25">
      <c r="A394" s="16">
        <v>5171987234</v>
      </c>
      <c r="B394" s="16" t="s">
        <v>363</v>
      </c>
      <c r="C394" s="16" t="s">
        <v>396</v>
      </c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23"/>
    </row>
    <row r="395" spans="1:14" s="1" customFormat="1" ht="30" customHeight="1" x14ac:dyDescent="0.25">
      <c r="A395" s="16">
        <v>5171987236</v>
      </c>
      <c r="B395" s="16" t="s">
        <v>363</v>
      </c>
      <c r="C395" s="16" t="s">
        <v>397</v>
      </c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23"/>
    </row>
    <row r="396" spans="1:14" s="1" customFormat="1" ht="30" customHeight="1" x14ac:dyDescent="0.25">
      <c r="A396" s="16">
        <v>5171987237</v>
      </c>
      <c r="B396" s="16" t="s">
        <v>363</v>
      </c>
      <c r="C396" s="16" t="s">
        <v>398</v>
      </c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23"/>
    </row>
    <row r="397" spans="1:14" s="1" customFormat="1" ht="30" customHeight="1" x14ac:dyDescent="0.25">
      <c r="A397" s="16">
        <v>5171987238</v>
      </c>
      <c r="B397" s="16" t="s">
        <v>363</v>
      </c>
      <c r="C397" s="16" t="s">
        <v>399</v>
      </c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23"/>
    </row>
    <row r="398" spans="1:14" s="1" customFormat="1" ht="30" customHeight="1" x14ac:dyDescent="0.25">
      <c r="A398" s="16">
        <v>5171987239</v>
      </c>
      <c r="B398" s="16" t="s">
        <v>363</v>
      </c>
      <c r="C398" s="16" t="s">
        <v>400</v>
      </c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23"/>
    </row>
    <row r="399" spans="1:14" s="1" customFormat="1" ht="30" customHeight="1" x14ac:dyDescent="0.25">
      <c r="A399" s="16">
        <v>5171987240</v>
      </c>
      <c r="B399" s="16" t="s">
        <v>363</v>
      </c>
      <c r="C399" s="16" t="s">
        <v>401</v>
      </c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23"/>
    </row>
    <row r="400" spans="1:14" s="1" customFormat="1" ht="30" customHeight="1" x14ac:dyDescent="0.25">
      <c r="A400" s="16">
        <v>5171987241</v>
      </c>
      <c r="B400" s="16" t="s">
        <v>363</v>
      </c>
      <c r="C400" s="16" t="s">
        <v>402</v>
      </c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23"/>
    </row>
    <row r="401" spans="1:14" s="1" customFormat="1" ht="30" customHeight="1" x14ac:dyDescent="0.25">
      <c r="A401" s="16">
        <v>5171987242</v>
      </c>
      <c r="B401" s="16" t="s">
        <v>363</v>
      </c>
      <c r="C401" s="16" t="s">
        <v>403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23"/>
    </row>
    <row r="402" spans="1:14" s="1" customFormat="1" ht="30" customHeight="1" x14ac:dyDescent="0.25">
      <c r="A402" s="16">
        <v>5171987243</v>
      </c>
      <c r="B402" s="16" t="s">
        <v>363</v>
      </c>
      <c r="C402" s="16" t="s">
        <v>404</v>
      </c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23"/>
    </row>
    <row r="403" spans="1:14" s="1" customFormat="1" ht="30" customHeight="1" x14ac:dyDescent="0.25">
      <c r="A403" s="16">
        <v>5171987244</v>
      </c>
      <c r="B403" s="16" t="s">
        <v>363</v>
      </c>
      <c r="C403" s="16" t="s">
        <v>405</v>
      </c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23"/>
    </row>
    <row r="404" spans="1:14" s="1" customFormat="1" ht="30" customHeight="1" x14ac:dyDescent="0.25">
      <c r="A404" s="16">
        <v>5171987245</v>
      </c>
      <c r="B404" s="16" t="s">
        <v>363</v>
      </c>
      <c r="C404" s="16" t="s">
        <v>406</v>
      </c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23"/>
    </row>
    <row r="405" spans="1:14" s="1" customFormat="1" ht="30" customHeight="1" x14ac:dyDescent="0.25">
      <c r="A405" s="16">
        <v>5171987246</v>
      </c>
      <c r="B405" s="16" t="s">
        <v>363</v>
      </c>
      <c r="C405" s="16" t="s">
        <v>407</v>
      </c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23"/>
    </row>
    <row r="406" spans="1:14" s="1" customFormat="1" ht="30" customHeight="1" x14ac:dyDescent="0.25">
      <c r="A406" s="16">
        <v>5171987248</v>
      </c>
      <c r="B406" s="16" t="s">
        <v>363</v>
      </c>
      <c r="C406" s="16" t="s">
        <v>408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23"/>
    </row>
    <row r="407" spans="1:14" s="2" customFormat="1" ht="30" customHeight="1" x14ac:dyDescent="0.25">
      <c r="A407" s="28" t="s">
        <v>59</v>
      </c>
      <c r="B407" s="28"/>
      <c r="C407" s="28"/>
      <c r="D407" s="24">
        <f t="shared" ref="D407:M407" si="20">SUM(D362:D406)</f>
        <v>0</v>
      </c>
      <c r="E407" s="24">
        <f t="shared" si="20"/>
        <v>0</v>
      </c>
      <c r="F407" s="24">
        <f t="shared" si="20"/>
        <v>0</v>
      </c>
      <c r="G407" s="24">
        <f t="shared" si="20"/>
        <v>0</v>
      </c>
      <c r="H407" s="24">
        <f t="shared" si="20"/>
        <v>0</v>
      </c>
      <c r="I407" s="24">
        <f t="shared" si="20"/>
        <v>0</v>
      </c>
      <c r="J407" s="24">
        <f t="shared" si="20"/>
        <v>0</v>
      </c>
      <c r="K407" s="24">
        <f t="shared" si="20"/>
        <v>0</v>
      </c>
      <c r="L407" s="24">
        <f t="shared" si="20"/>
        <v>0</v>
      </c>
      <c r="M407" s="22">
        <f t="shared" si="20"/>
        <v>0</v>
      </c>
      <c r="N407" s="23"/>
    </row>
    <row r="408" spans="1:14" s="2" customFormat="1" ht="30" customHeight="1" x14ac:dyDescent="0.25">
      <c r="A408" s="29" t="s">
        <v>60</v>
      </c>
      <c r="B408" s="29"/>
      <c r="C408" s="29"/>
      <c r="D408" s="22">
        <v>45</v>
      </c>
      <c r="E408" s="22">
        <v>45</v>
      </c>
      <c r="F408" s="22">
        <v>45</v>
      </c>
      <c r="G408" s="22">
        <v>45</v>
      </c>
      <c r="H408" s="22">
        <v>45</v>
      </c>
      <c r="I408" s="22">
        <v>45</v>
      </c>
      <c r="J408" s="22">
        <v>45</v>
      </c>
      <c r="K408" s="22">
        <v>45</v>
      </c>
      <c r="L408" s="22">
        <v>45</v>
      </c>
      <c r="M408" s="22">
        <v>45</v>
      </c>
      <c r="N408" s="23"/>
    </row>
    <row r="409" spans="1:14" s="2" customFormat="1" ht="30" customHeight="1" x14ac:dyDescent="0.25">
      <c r="A409" s="28" t="s">
        <v>61</v>
      </c>
      <c r="B409" s="28"/>
      <c r="C409" s="28"/>
      <c r="D409" s="18">
        <v>22</v>
      </c>
      <c r="E409" s="18">
        <v>20</v>
      </c>
      <c r="F409" s="18">
        <v>22</v>
      </c>
      <c r="G409" s="18">
        <v>20</v>
      </c>
      <c r="H409" s="18">
        <v>22</v>
      </c>
      <c r="I409" s="18">
        <v>8</v>
      </c>
      <c r="J409" s="18" t="s">
        <v>547</v>
      </c>
      <c r="K409" s="18">
        <v>40</v>
      </c>
      <c r="L409" s="18">
        <v>40</v>
      </c>
      <c r="M409" s="22">
        <v>30</v>
      </c>
      <c r="N409" s="23"/>
    </row>
    <row r="410" spans="1:14" s="2" customFormat="1" ht="30" customHeight="1" x14ac:dyDescent="0.25">
      <c r="A410" s="28" t="s">
        <v>62</v>
      </c>
      <c r="B410" s="28"/>
      <c r="C410" s="28"/>
      <c r="D410" s="19">
        <f t="shared" ref="D410:M410" si="21">(D409*D408-D407)/(D408*D409)</f>
        <v>1</v>
      </c>
      <c r="E410" s="19">
        <f t="shared" si="21"/>
        <v>1</v>
      </c>
      <c r="F410" s="19">
        <f t="shared" si="21"/>
        <v>1</v>
      </c>
      <c r="G410" s="19">
        <f t="shared" si="21"/>
        <v>1</v>
      </c>
      <c r="H410" s="19">
        <f t="shared" si="21"/>
        <v>1</v>
      </c>
      <c r="I410" s="19">
        <f t="shared" si="21"/>
        <v>1</v>
      </c>
      <c r="J410" s="19"/>
      <c r="K410" s="19">
        <f t="shared" si="21"/>
        <v>1</v>
      </c>
      <c r="L410" s="19">
        <f t="shared" si="21"/>
        <v>1</v>
      </c>
      <c r="M410" s="19">
        <f t="shared" si="21"/>
        <v>1</v>
      </c>
      <c r="N410" s="23">
        <f>AVERAGE(D410:M410)</f>
        <v>1</v>
      </c>
    </row>
    <row r="411" spans="1:14" s="1" customFormat="1" ht="30" customHeight="1" x14ac:dyDescent="0.25">
      <c r="A411" s="16">
        <v>5171966101</v>
      </c>
      <c r="B411" s="16" t="s">
        <v>409</v>
      </c>
      <c r="C411" s="16" t="s">
        <v>410</v>
      </c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23"/>
    </row>
    <row r="412" spans="1:14" s="1" customFormat="1" ht="30" customHeight="1" x14ac:dyDescent="0.25">
      <c r="A412" s="16">
        <v>5171966102</v>
      </c>
      <c r="B412" s="16" t="s">
        <v>409</v>
      </c>
      <c r="C412" s="16" t="s">
        <v>411</v>
      </c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23"/>
    </row>
    <row r="413" spans="1:14" s="1" customFormat="1" ht="30" customHeight="1" x14ac:dyDescent="0.25">
      <c r="A413" s="16">
        <v>5171966103</v>
      </c>
      <c r="B413" s="16" t="s">
        <v>409</v>
      </c>
      <c r="C413" s="16" t="s">
        <v>412</v>
      </c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23"/>
    </row>
    <row r="414" spans="1:14" s="1" customFormat="1" ht="30" customHeight="1" x14ac:dyDescent="0.25">
      <c r="A414" s="16">
        <v>5171966104</v>
      </c>
      <c r="B414" s="16" t="s">
        <v>409</v>
      </c>
      <c r="C414" s="16" t="s">
        <v>413</v>
      </c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23"/>
    </row>
    <row r="415" spans="1:14" s="1" customFormat="1" ht="30" customHeight="1" x14ac:dyDescent="0.25">
      <c r="A415" s="16">
        <v>5171966105</v>
      </c>
      <c r="B415" s="16" t="s">
        <v>409</v>
      </c>
      <c r="C415" s="16" t="s">
        <v>414</v>
      </c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23"/>
    </row>
    <row r="416" spans="1:14" s="1" customFormat="1" ht="30" customHeight="1" x14ac:dyDescent="0.25">
      <c r="A416" s="16">
        <v>5171966106</v>
      </c>
      <c r="B416" s="16" t="s">
        <v>409</v>
      </c>
      <c r="C416" s="16" t="s">
        <v>415</v>
      </c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23"/>
    </row>
    <row r="417" spans="1:14" s="1" customFormat="1" ht="30" customHeight="1" x14ac:dyDescent="0.25">
      <c r="A417" s="16">
        <v>5171966107</v>
      </c>
      <c r="B417" s="16" t="s">
        <v>409</v>
      </c>
      <c r="C417" s="16" t="s">
        <v>416</v>
      </c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23"/>
    </row>
    <row r="418" spans="1:14" s="1" customFormat="1" ht="30" customHeight="1" x14ac:dyDescent="0.25">
      <c r="A418" s="16">
        <v>5171966108</v>
      </c>
      <c r="B418" s="16" t="s">
        <v>409</v>
      </c>
      <c r="C418" s="16" t="s">
        <v>417</v>
      </c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23"/>
    </row>
    <row r="419" spans="1:14" s="1" customFormat="1" ht="30" customHeight="1" x14ac:dyDescent="0.25">
      <c r="A419" s="16">
        <v>5171966109</v>
      </c>
      <c r="B419" s="16" t="s">
        <v>409</v>
      </c>
      <c r="C419" s="16" t="s">
        <v>418</v>
      </c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23"/>
    </row>
    <row r="420" spans="1:14" s="1" customFormat="1" ht="30" customHeight="1" x14ac:dyDescent="0.25">
      <c r="A420" s="16">
        <v>5171966110</v>
      </c>
      <c r="B420" s="16" t="s">
        <v>409</v>
      </c>
      <c r="C420" s="16" t="s">
        <v>419</v>
      </c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23"/>
    </row>
    <row r="421" spans="1:14" s="1" customFormat="1" ht="30" customHeight="1" x14ac:dyDescent="0.25">
      <c r="A421" s="16">
        <v>5171966111</v>
      </c>
      <c r="B421" s="16" t="s">
        <v>409</v>
      </c>
      <c r="C421" s="16" t="s">
        <v>420</v>
      </c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23"/>
    </row>
    <row r="422" spans="1:14" s="1" customFormat="1" ht="30" customHeight="1" x14ac:dyDescent="0.25">
      <c r="A422" s="16">
        <v>5171966112</v>
      </c>
      <c r="B422" s="16" t="s">
        <v>409</v>
      </c>
      <c r="C422" s="16" t="s">
        <v>421</v>
      </c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23"/>
    </row>
    <row r="423" spans="1:14" s="1" customFormat="1" ht="30" customHeight="1" x14ac:dyDescent="0.25">
      <c r="A423" s="16">
        <v>5171966113</v>
      </c>
      <c r="B423" s="16" t="s">
        <v>409</v>
      </c>
      <c r="C423" s="16" t="s">
        <v>422</v>
      </c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23"/>
    </row>
    <row r="424" spans="1:14" s="1" customFormat="1" ht="30" customHeight="1" x14ac:dyDescent="0.25">
      <c r="A424" s="16">
        <v>5171966114</v>
      </c>
      <c r="B424" s="16" t="s">
        <v>409</v>
      </c>
      <c r="C424" s="16" t="s">
        <v>423</v>
      </c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23"/>
    </row>
    <row r="425" spans="1:14" s="1" customFormat="1" ht="30" customHeight="1" x14ac:dyDescent="0.25">
      <c r="A425" s="16">
        <v>5171966115</v>
      </c>
      <c r="B425" s="16" t="s">
        <v>409</v>
      </c>
      <c r="C425" s="16" t="s">
        <v>424</v>
      </c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23"/>
    </row>
    <row r="426" spans="1:14" s="1" customFormat="1" ht="30" customHeight="1" x14ac:dyDescent="0.25">
      <c r="A426" s="16">
        <v>5171966116</v>
      </c>
      <c r="B426" s="16" t="s">
        <v>409</v>
      </c>
      <c r="C426" s="16" t="s">
        <v>425</v>
      </c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23"/>
    </row>
    <row r="427" spans="1:14" s="1" customFormat="1" ht="30" customHeight="1" x14ac:dyDescent="0.25">
      <c r="A427" s="16">
        <v>5171966117</v>
      </c>
      <c r="B427" s="16" t="s">
        <v>409</v>
      </c>
      <c r="C427" s="16" t="s">
        <v>426</v>
      </c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23"/>
    </row>
    <row r="428" spans="1:14" s="1" customFormat="1" ht="30" customHeight="1" x14ac:dyDescent="0.25">
      <c r="A428" s="16">
        <v>5171966118</v>
      </c>
      <c r="B428" s="16" t="s">
        <v>409</v>
      </c>
      <c r="C428" s="16" t="s">
        <v>427</v>
      </c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23"/>
    </row>
    <row r="429" spans="1:14" s="1" customFormat="1" ht="30" customHeight="1" x14ac:dyDescent="0.25">
      <c r="A429" s="16">
        <v>5171966119</v>
      </c>
      <c r="B429" s="16" t="s">
        <v>409</v>
      </c>
      <c r="C429" s="16" t="s">
        <v>428</v>
      </c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23"/>
    </row>
    <row r="430" spans="1:14" s="1" customFormat="1" ht="30" customHeight="1" x14ac:dyDescent="0.25">
      <c r="A430" s="16">
        <v>5171966120</v>
      </c>
      <c r="B430" s="16" t="s">
        <v>409</v>
      </c>
      <c r="C430" s="16" t="s">
        <v>429</v>
      </c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23"/>
    </row>
    <row r="431" spans="1:14" s="1" customFormat="1" ht="30" customHeight="1" x14ac:dyDescent="0.25">
      <c r="A431" s="16">
        <v>5171966121</v>
      </c>
      <c r="B431" s="16" t="s">
        <v>409</v>
      </c>
      <c r="C431" s="16" t="s">
        <v>430</v>
      </c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23"/>
    </row>
    <row r="432" spans="1:14" s="1" customFormat="1" ht="30" customHeight="1" x14ac:dyDescent="0.25">
      <c r="A432" s="16">
        <v>5171966122</v>
      </c>
      <c r="B432" s="16" t="s">
        <v>409</v>
      </c>
      <c r="C432" s="16" t="s">
        <v>431</v>
      </c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23"/>
    </row>
    <row r="433" spans="1:14" s="1" customFormat="1" ht="30" customHeight="1" x14ac:dyDescent="0.25">
      <c r="A433" s="16">
        <v>5171966124</v>
      </c>
      <c r="B433" s="16" t="s">
        <v>409</v>
      </c>
      <c r="C433" s="16" t="s">
        <v>432</v>
      </c>
      <c r="D433" s="16"/>
      <c r="E433" s="16">
        <v>2</v>
      </c>
      <c r="F433" s="16"/>
      <c r="G433" s="16"/>
      <c r="H433" s="16"/>
      <c r="I433" s="16"/>
      <c r="J433" s="16"/>
      <c r="K433" s="16"/>
      <c r="L433" s="16"/>
      <c r="M433" s="16"/>
      <c r="N433" s="23"/>
    </row>
    <row r="434" spans="1:14" s="1" customFormat="1" ht="30" customHeight="1" x14ac:dyDescent="0.25">
      <c r="A434" s="16">
        <v>5171966126</v>
      </c>
      <c r="B434" s="16" t="s">
        <v>409</v>
      </c>
      <c r="C434" s="16" t="s">
        <v>433</v>
      </c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23"/>
    </row>
    <row r="435" spans="1:14" s="1" customFormat="1" ht="30" customHeight="1" x14ac:dyDescent="0.25">
      <c r="A435" s="16">
        <v>5171966127</v>
      </c>
      <c r="B435" s="16" t="s">
        <v>409</v>
      </c>
      <c r="C435" s="16" t="s">
        <v>434</v>
      </c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23"/>
    </row>
    <row r="436" spans="1:14" s="1" customFormat="1" ht="30" customHeight="1" x14ac:dyDescent="0.25">
      <c r="A436" s="16">
        <v>5171966128</v>
      </c>
      <c r="B436" s="16" t="s">
        <v>409</v>
      </c>
      <c r="C436" s="16" t="s">
        <v>435</v>
      </c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23"/>
    </row>
    <row r="437" spans="1:14" s="1" customFormat="1" ht="30" customHeight="1" x14ac:dyDescent="0.25">
      <c r="A437" s="16">
        <v>5171966129</v>
      </c>
      <c r="B437" s="16" t="s">
        <v>409</v>
      </c>
      <c r="C437" s="16" t="s">
        <v>436</v>
      </c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23"/>
    </row>
    <row r="438" spans="1:14" s="1" customFormat="1" ht="30" customHeight="1" x14ac:dyDescent="0.25">
      <c r="A438" s="16">
        <v>5171966130</v>
      </c>
      <c r="B438" s="16" t="s">
        <v>409</v>
      </c>
      <c r="C438" s="16" t="s">
        <v>437</v>
      </c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23"/>
    </row>
    <row r="439" spans="1:14" s="1" customFormat="1" ht="30" customHeight="1" x14ac:dyDescent="0.25">
      <c r="A439" s="16">
        <v>5171966132</v>
      </c>
      <c r="B439" s="16" t="s">
        <v>409</v>
      </c>
      <c r="C439" s="16" t="s">
        <v>438</v>
      </c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23"/>
    </row>
    <row r="440" spans="1:14" s="2" customFormat="1" ht="30" customHeight="1" x14ac:dyDescent="0.25">
      <c r="A440" s="28" t="s">
        <v>59</v>
      </c>
      <c r="B440" s="28"/>
      <c r="C440" s="28"/>
      <c r="D440" s="24">
        <f t="shared" ref="D440:M440" si="22">SUM(D411:D439)</f>
        <v>0</v>
      </c>
      <c r="E440" s="24">
        <f t="shared" si="22"/>
        <v>2</v>
      </c>
      <c r="F440" s="24">
        <f t="shared" si="22"/>
        <v>0</v>
      </c>
      <c r="G440" s="24">
        <f t="shared" si="22"/>
        <v>0</v>
      </c>
      <c r="H440" s="24">
        <f t="shared" si="22"/>
        <v>0</v>
      </c>
      <c r="I440" s="24">
        <f t="shared" si="22"/>
        <v>0</v>
      </c>
      <c r="J440" s="24">
        <f t="shared" si="22"/>
        <v>0</v>
      </c>
      <c r="K440" s="24">
        <f t="shared" si="22"/>
        <v>0</v>
      </c>
      <c r="L440" s="24">
        <f t="shared" si="22"/>
        <v>0</v>
      </c>
      <c r="M440" s="24">
        <f t="shared" si="22"/>
        <v>0</v>
      </c>
      <c r="N440" s="23"/>
    </row>
    <row r="441" spans="1:14" s="2" customFormat="1" ht="30" customHeight="1" x14ac:dyDescent="0.25">
      <c r="A441" s="29" t="s">
        <v>60</v>
      </c>
      <c r="B441" s="29"/>
      <c r="C441" s="29"/>
      <c r="D441" s="22">
        <v>29</v>
      </c>
      <c r="E441" s="22">
        <v>29</v>
      </c>
      <c r="F441" s="22">
        <v>29</v>
      </c>
      <c r="G441" s="22">
        <v>29</v>
      </c>
      <c r="H441" s="22">
        <v>29</v>
      </c>
      <c r="I441" s="22">
        <v>29</v>
      </c>
      <c r="J441" s="22">
        <v>29</v>
      </c>
      <c r="K441" s="22">
        <v>29</v>
      </c>
      <c r="L441" s="22">
        <v>29</v>
      </c>
      <c r="M441" s="22">
        <v>29</v>
      </c>
      <c r="N441" s="23"/>
    </row>
    <row r="442" spans="1:14" s="2" customFormat="1" ht="30" customHeight="1" x14ac:dyDescent="0.25">
      <c r="A442" s="28" t="s">
        <v>61</v>
      </c>
      <c r="B442" s="28"/>
      <c r="C442" s="28"/>
      <c r="D442" s="18">
        <v>21</v>
      </c>
      <c r="E442" s="18">
        <v>15</v>
      </c>
      <c r="F442" s="18">
        <v>44</v>
      </c>
      <c r="G442" s="18">
        <v>40</v>
      </c>
      <c r="H442" s="18">
        <v>40</v>
      </c>
      <c r="I442" s="18">
        <v>40</v>
      </c>
      <c r="J442" s="18">
        <v>11</v>
      </c>
      <c r="K442" s="18">
        <v>9</v>
      </c>
      <c r="L442" s="18">
        <v>7</v>
      </c>
      <c r="M442" s="18" t="s">
        <v>547</v>
      </c>
      <c r="N442" s="23"/>
    </row>
    <row r="443" spans="1:14" s="2" customFormat="1" ht="30" customHeight="1" x14ac:dyDescent="0.25">
      <c r="A443" s="28" t="s">
        <v>62</v>
      </c>
      <c r="B443" s="28"/>
      <c r="C443" s="28"/>
      <c r="D443" s="19">
        <f t="shared" ref="D443:L443" si="23">(D442*D441-D440)/(D441*D442)</f>
        <v>1</v>
      </c>
      <c r="E443" s="19">
        <f t="shared" si="23"/>
        <v>0.99540229885057474</v>
      </c>
      <c r="F443" s="19">
        <f t="shared" si="23"/>
        <v>1</v>
      </c>
      <c r="G443" s="19">
        <f t="shared" si="23"/>
        <v>1</v>
      </c>
      <c r="H443" s="19">
        <f t="shared" si="23"/>
        <v>1</v>
      </c>
      <c r="I443" s="19">
        <f t="shared" si="23"/>
        <v>1</v>
      </c>
      <c r="J443" s="19">
        <f t="shared" si="23"/>
        <v>1</v>
      </c>
      <c r="K443" s="19">
        <f t="shared" si="23"/>
        <v>1</v>
      </c>
      <c r="L443" s="19">
        <f t="shared" si="23"/>
        <v>1</v>
      </c>
      <c r="M443" s="19"/>
      <c r="N443" s="23">
        <f>AVERAGE(D443:M443)</f>
        <v>0.99948914431673053</v>
      </c>
    </row>
    <row r="444" spans="1:14" s="1" customFormat="1" ht="30" customHeight="1" x14ac:dyDescent="0.25">
      <c r="A444" s="16">
        <v>5171966201</v>
      </c>
      <c r="B444" s="16" t="s">
        <v>439</v>
      </c>
      <c r="C444" s="16" t="s">
        <v>440</v>
      </c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23"/>
    </row>
    <row r="445" spans="1:14" s="1" customFormat="1" ht="30" customHeight="1" x14ac:dyDescent="0.25">
      <c r="A445" s="16">
        <v>5171966202</v>
      </c>
      <c r="B445" s="16" t="s">
        <v>439</v>
      </c>
      <c r="C445" s="16" t="s">
        <v>441</v>
      </c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23"/>
    </row>
    <row r="446" spans="1:14" s="1" customFormat="1" ht="30" customHeight="1" x14ac:dyDescent="0.25">
      <c r="A446" s="16">
        <v>5171966203</v>
      </c>
      <c r="B446" s="16" t="s">
        <v>439</v>
      </c>
      <c r="C446" s="16" t="s">
        <v>442</v>
      </c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23"/>
    </row>
    <row r="447" spans="1:14" s="1" customFormat="1" ht="30" customHeight="1" x14ac:dyDescent="0.25">
      <c r="A447" s="16">
        <v>5171966205</v>
      </c>
      <c r="B447" s="16" t="s">
        <v>439</v>
      </c>
      <c r="C447" s="16" t="s">
        <v>443</v>
      </c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23"/>
    </row>
    <row r="448" spans="1:14" s="1" customFormat="1" ht="30" customHeight="1" x14ac:dyDescent="0.25">
      <c r="A448" s="16">
        <v>5171966206</v>
      </c>
      <c r="B448" s="16" t="s">
        <v>439</v>
      </c>
      <c r="C448" s="16" t="s">
        <v>444</v>
      </c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23"/>
    </row>
    <row r="449" spans="1:14" s="1" customFormat="1" ht="30" customHeight="1" x14ac:dyDescent="0.25">
      <c r="A449" s="16">
        <v>5171966207</v>
      </c>
      <c r="B449" s="16" t="s">
        <v>439</v>
      </c>
      <c r="C449" s="16" t="s">
        <v>445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23"/>
    </row>
    <row r="450" spans="1:14" s="1" customFormat="1" ht="30" customHeight="1" x14ac:dyDescent="0.25">
      <c r="A450" s="16">
        <v>5171966208</v>
      </c>
      <c r="B450" s="16" t="s">
        <v>439</v>
      </c>
      <c r="C450" s="16" t="s">
        <v>446</v>
      </c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23"/>
    </row>
    <row r="451" spans="1:14" s="1" customFormat="1" ht="30" customHeight="1" x14ac:dyDescent="0.25">
      <c r="A451" s="16">
        <v>5171966209</v>
      </c>
      <c r="B451" s="16" t="s">
        <v>439</v>
      </c>
      <c r="C451" s="16" t="s">
        <v>447</v>
      </c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23"/>
    </row>
    <row r="452" spans="1:14" s="1" customFormat="1" ht="30" customHeight="1" x14ac:dyDescent="0.25">
      <c r="A452" s="16">
        <v>5171966210</v>
      </c>
      <c r="B452" s="16" t="s">
        <v>439</v>
      </c>
      <c r="C452" s="16" t="s">
        <v>448</v>
      </c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23"/>
    </row>
    <row r="453" spans="1:14" s="1" customFormat="1" ht="30" customHeight="1" x14ac:dyDescent="0.25">
      <c r="A453" s="16">
        <v>5171966211</v>
      </c>
      <c r="B453" s="16" t="s">
        <v>439</v>
      </c>
      <c r="C453" s="16" t="s">
        <v>449</v>
      </c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23"/>
    </row>
    <row r="454" spans="1:14" s="1" customFormat="1" ht="30" customHeight="1" x14ac:dyDescent="0.25">
      <c r="A454" s="16">
        <v>5171966212</v>
      </c>
      <c r="B454" s="16" t="s">
        <v>439</v>
      </c>
      <c r="C454" s="16" t="s">
        <v>450</v>
      </c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23"/>
    </row>
    <row r="455" spans="1:14" s="1" customFormat="1" ht="30" customHeight="1" x14ac:dyDescent="0.25">
      <c r="A455" s="16">
        <v>5171966213</v>
      </c>
      <c r="B455" s="16" t="s">
        <v>439</v>
      </c>
      <c r="C455" s="16" t="s">
        <v>451</v>
      </c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23"/>
    </row>
    <row r="456" spans="1:14" s="1" customFormat="1" ht="30" customHeight="1" x14ac:dyDescent="0.25">
      <c r="A456" s="16">
        <v>5171966214</v>
      </c>
      <c r="B456" s="16" t="s">
        <v>439</v>
      </c>
      <c r="C456" s="16" t="s">
        <v>452</v>
      </c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23"/>
    </row>
    <row r="457" spans="1:14" s="1" customFormat="1" ht="30" customHeight="1" x14ac:dyDescent="0.25">
      <c r="A457" s="16">
        <v>5171966215</v>
      </c>
      <c r="B457" s="16" t="s">
        <v>439</v>
      </c>
      <c r="C457" s="16" t="s">
        <v>453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23"/>
    </row>
    <row r="458" spans="1:14" s="1" customFormat="1" ht="30" customHeight="1" x14ac:dyDescent="0.25">
      <c r="A458" s="16">
        <v>5171966217</v>
      </c>
      <c r="B458" s="16" t="s">
        <v>439</v>
      </c>
      <c r="C458" s="16" t="s">
        <v>454</v>
      </c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23"/>
    </row>
    <row r="459" spans="1:14" s="1" customFormat="1" ht="30" customHeight="1" x14ac:dyDescent="0.25">
      <c r="A459" s="16">
        <v>5171966218</v>
      </c>
      <c r="B459" s="16" t="s">
        <v>439</v>
      </c>
      <c r="C459" s="16" t="s">
        <v>455</v>
      </c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23"/>
    </row>
    <row r="460" spans="1:14" s="1" customFormat="1" ht="30" customHeight="1" x14ac:dyDescent="0.25">
      <c r="A460" s="16">
        <v>5171966219</v>
      </c>
      <c r="B460" s="16" t="s">
        <v>439</v>
      </c>
      <c r="C460" s="16" t="s">
        <v>456</v>
      </c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23"/>
    </row>
    <row r="461" spans="1:14" s="1" customFormat="1" ht="30" customHeight="1" x14ac:dyDescent="0.25">
      <c r="A461" s="16">
        <v>5171966220</v>
      </c>
      <c r="B461" s="16" t="s">
        <v>439</v>
      </c>
      <c r="C461" s="16" t="s">
        <v>457</v>
      </c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23"/>
    </row>
    <row r="462" spans="1:14" s="1" customFormat="1" ht="30" customHeight="1" x14ac:dyDescent="0.25">
      <c r="A462" s="16">
        <v>5171966221</v>
      </c>
      <c r="B462" s="16" t="s">
        <v>439</v>
      </c>
      <c r="C462" s="16" t="s">
        <v>458</v>
      </c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23"/>
    </row>
    <row r="463" spans="1:14" s="1" customFormat="1" ht="30" customHeight="1" x14ac:dyDescent="0.25">
      <c r="A463" s="16">
        <v>5171966222</v>
      </c>
      <c r="B463" s="16" t="s">
        <v>439</v>
      </c>
      <c r="C463" s="16" t="s">
        <v>459</v>
      </c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23"/>
    </row>
    <row r="464" spans="1:14" s="1" customFormat="1" ht="30" customHeight="1" x14ac:dyDescent="0.25">
      <c r="A464" s="16">
        <v>5171966224</v>
      </c>
      <c r="B464" s="16" t="s">
        <v>439</v>
      </c>
      <c r="C464" s="16" t="s">
        <v>460</v>
      </c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23"/>
    </row>
    <row r="465" spans="1:14" s="1" customFormat="1" ht="30" customHeight="1" x14ac:dyDescent="0.25">
      <c r="A465" s="16">
        <v>5171966225</v>
      </c>
      <c r="B465" s="16" t="s">
        <v>439</v>
      </c>
      <c r="C465" s="16" t="s">
        <v>461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23"/>
    </row>
    <row r="466" spans="1:14" s="1" customFormat="1" ht="30" customHeight="1" x14ac:dyDescent="0.25">
      <c r="A466" s="16">
        <v>5171966226</v>
      </c>
      <c r="B466" s="16" t="s">
        <v>439</v>
      </c>
      <c r="C466" s="16" t="s">
        <v>462</v>
      </c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23"/>
    </row>
    <row r="467" spans="1:14" s="1" customFormat="1" ht="30" customHeight="1" x14ac:dyDescent="0.25">
      <c r="A467" s="16">
        <v>5171966227</v>
      </c>
      <c r="B467" s="16" t="s">
        <v>439</v>
      </c>
      <c r="C467" s="16" t="s">
        <v>463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23"/>
    </row>
    <row r="468" spans="1:14" s="1" customFormat="1" ht="30" customHeight="1" x14ac:dyDescent="0.25">
      <c r="A468" s="16">
        <v>5171966228</v>
      </c>
      <c r="B468" s="16" t="s">
        <v>439</v>
      </c>
      <c r="C468" s="16" t="s">
        <v>464</v>
      </c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23"/>
    </row>
    <row r="469" spans="1:14" s="1" customFormat="1" ht="30" customHeight="1" x14ac:dyDescent="0.25">
      <c r="A469" s="16">
        <v>5171966229</v>
      </c>
      <c r="B469" s="16" t="s">
        <v>439</v>
      </c>
      <c r="C469" s="16" t="s">
        <v>465</v>
      </c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23"/>
    </row>
    <row r="470" spans="1:14" s="1" customFormat="1" ht="30" customHeight="1" x14ac:dyDescent="0.25">
      <c r="A470" s="16">
        <v>5171966230</v>
      </c>
      <c r="B470" s="16" t="s">
        <v>439</v>
      </c>
      <c r="C470" s="16" t="s">
        <v>466</v>
      </c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23"/>
    </row>
    <row r="471" spans="1:14" s="1" customFormat="1" ht="30" customHeight="1" x14ac:dyDescent="0.25">
      <c r="A471" s="16">
        <v>5171966231</v>
      </c>
      <c r="B471" s="16" t="s">
        <v>439</v>
      </c>
      <c r="C471" s="16" t="s">
        <v>467</v>
      </c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23"/>
    </row>
    <row r="472" spans="1:14" s="1" customFormat="1" ht="30" customHeight="1" x14ac:dyDescent="0.25">
      <c r="A472" s="16">
        <v>5171966232</v>
      </c>
      <c r="B472" s="16" t="s">
        <v>439</v>
      </c>
      <c r="C472" s="16" t="s">
        <v>468</v>
      </c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23"/>
    </row>
    <row r="473" spans="1:14" s="1" customFormat="1" ht="30" customHeight="1" x14ac:dyDescent="0.25">
      <c r="A473" s="16">
        <v>5171966233</v>
      </c>
      <c r="B473" s="16" t="s">
        <v>439</v>
      </c>
      <c r="C473" s="16" t="s">
        <v>469</v>
      </c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23"/>
    </row>
    <row r="474" spans="1:14" s="1" customFormat="1" ht="30" customHeight="1" x14ac:dyDescent="0.25">
      <c r="A474" s="16">
        <v>5171966234</v>
      </c>
      <c r="B474" s="16" t="s">
        <v>439</v>
      </c>
      <c r="C474" s="16" t="s">
        <v>470</v>
      </c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23"/>
    </row>
    <row r="475" spans="1:14" s="2" customFormat="1" ht="30" customHeight="1" x14ac:dyDescent="0.25">
      <c r="A475" s="28" t="s">
        <v>59</v>
      </c>
      <c r="B475" s="28"/>
      <c r="C475" s="28"/>
      <c r="D475" s="24">
        <f t="shared" ref="D475:M475" si="24">SUM(D444:D474)</f>
        <v>0</v>
      </c>
      <c r="E475" s="24">
        <f t="shared" si="24"/>
        <v>0</v>
      </c>
      <c r="F475" s="24">
        <f t="shared" si="24"/>
        <v>0</v>
      </c>
      <c r="G475" s="24">
        <f t="shared" si="24"/>
        <v>0</v>
      </c>
      <c r="H475" s="24">
        <f t="shared" si="24"/>
        <v>0</v>
      </c>
      <c r="I475" s="24">
        <f t="shared" si="24"/>
        <v>0</v>
      </c>
      <c r="J475" s="24">
        <f t="shared" si="24"/>
        <v>0</v>
      </c>
      <c r="K475" s="24">
        <f t="shared" si="24"/>
        <v>0</v>
      </c>
      <c r="L475" s="24">
        <f t="shared" si="24"/>
        <v>0</v>
      </c>
      <c r="M475" s="24">
        <f t="shared" si="24"/>
        <v>0</v>
      </c>
      <c r="N475" s="23"/>
    </row>
    <row r="476" spans="1:14" s="2" customFormat="1" ht="30" customHeight="1" x14ac:dyDescent="0.25">
      <c r="A476" s="29" t="s">
        <v>60</v>
      </c>
      <c r="B476" s="29"/>
      <c r="C476" s="29"/>
      <c r="D476" s="22">
        <v>31</v>
      </c>
      <c r="E476" s="22">
        <v>31</v>
      </c>
      <c r="F476" s="22">
        <v>31</v>
      </c>
      <c r="G476" s="22">
        <v>31</v>
      </c>
      <c r="H476" s="22">
        <v>31</v>
      </c>
      <c r="I476" s="22">
        <v>31</v>
      </c>
      <c r="J476" s="22">
        <v>31</v>
      </c>
      <c r="K476" s="22">
        <v>31</v>
      </c>
      <c r="L476" s="22">
        <v>31</v>
      </c>
      <c r="M476" s="22">
        <v>31</v>
      </c>
      <c r="N476" s="23"/>
    </row>
    <row r="477" spans="1:14" s="2" customFormat="1" ht="30" customHeight="1" x14ac:dyDescent="0.25">
      <c r="A477" s="28" t="s">
        <v>61</v>
      </c>
      <c r="B477" s="28"/>
      <c r="C477" s="28"/>
      <c r="D477" s="18">
        <v>19</v>
      </c>
      <c r="E477" s="18">
        <v>17</v>
      </c>
      <c r="F477" s="18">
        <v>15</v>
      </c>
      <c r="G477" s="18">
        <v>12</v>
      </c>
      <c r="H477" s="18">
        <v>12</v>
      </c>
      <c r="I477" s="18" t="s">
        <v>547</v>
      </c>
      <c r="J477" s="18">
        <v>40</v>
      </c>
      <c r="K477" s="18">
        <v>40</v>
      </c>
      <c r="L477" s="18">
        <v>40</v>
      </c>
      <c r="M477" s="18">
        <v>40</v>
      </c>
      <c r="N477" s="23"/>
    </row>
    <row r="478" spans="1:14" s="2" customFormat="1" ht="30" customHeight="1" x14ac:dyDescent="0.25">
      <c r="A478" s="28" t="s">
        <v>62</v>
      </c>
      <c r="B478" s="28"/>
      <c r="C478" s="28"/>
      <c r="D478" s="19">
        <f t="shared" ref="D478:M478" si="25">(D476*D477-D475)/(D476*D477)</f>
        <v>1</v>
      </c>
      <c r="E478" s="19">
        <f t="shared" si="25"/>
        <v>1</v>
      </c>
      <c r="F478" s="19">
        <f t="shared" si="25"/>
        <v>1</v>
      </c>
      <c r="G478" s="19">
        <f t="shared" si="25"/>
        <v>1</v>
      </c>
      <c r="H478" s="19">
        <f t="shared" si="25"/>
        <v>1</v>
      </c>
      <c r="I478" s="19"/>
      <c r="J478" s="19">
        <f t="shared" si="25"/>
        <v>1</v>
      </c>
      <c r="K478" s="19">
        <f t="shared" si="25"/>
        <v>1</v>
      </c>
      <c r="L478" s="19">
        <f t="shared" si="25"/>
        <v>1</v>
      </c>
      <c r="M478" s="19">
        <f t="shared" si="25"/>
        <v>1</v>
      </c>
      <c r="N478" s="23">
        <f>AVERAGE(D478:M478)</f>
        <v>1</v>
      </c>
    </row>
    <row r="479" spans="1:14" s="1" customFormat="1" ht="30" customHeight="1" x14ac:dyDescent="0.25">
      <c r="A479" s="16">
        <v>5171967101</v>
      </c>
      <c r="B479" s="16" t="s">
        <v>471</v>
      </c>
      <c r="C479" s="16" t="s">
        <v>472</v>
      </c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23"/>
    </row>
    <row r="480" spans="1:14" s="1" customFormat="1" ht="30" customHeight="1" x14ac:dyDescent="0.25">
      <c r="A480" s="16">
        <v>5171967102</v>
      </c>
      <c r="B480" s="16" t="s">
        <v>471</v>
      </c>
      <c r="C480" s="16" t="s">
        <v>473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23"/>
    </row>
    <row r="481" spans="1:14" s="1" customFormat="1" ht="30" customHeight="1" x14ac:dyDescent="0.25">
      <c r="A481" s="16">
        <v>5171967103</v>
      </c>
      <c r="B481" s="16" t="s">
        <v>471</v>
      </c>
      <c r="C481" s="16" t="s">
        <v>474</v>
      </c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23"/>
    </row>
    <row r="482" spans="1:14" s="1" customFormat="1" ht="30" customHeight="1" x14ac:dyDescent="0.25">
      <c r="A482" s="16">
        <v>5171967104</v>
      </c>
      <c r="B482" s="16" t="s">
        <v>471</v>
      </c>
      <c r="C482" s="16" t="s">
        <v>475</v>
      </c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23"/>
    </row>
    <row r="483" spans="1:14" s="1" customFormat="1" ht="30" customHeight="1" x14ac:dyDescent="0.25">
      <c r="A483" s="16">
        <v>5171967105</v>
      </c>
      <c r="B483" s="16" t="s">
        <v>471</v>
      </c>
      <c r="C483" s="16" t="s">
        <v>476</v>
      </c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23"/>
    </row>
    <row r="484" spans="1:14" s="1" customFormat="1" ht="30" customHeight="1" x14ac:dyDescent="0.25">
      <c r="A484" s="16">
        <v>5171967106</v>
      </c>
      <c r="B484" s="16" t="s">
        <v>471</v>
      </c>
      <c r="C484" s="16" t="s">
        <v>477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23"/>
    </row>
    <row r="485" spans="1:14" s="1" customFormat="1" ht="30" customHeight="1" x14ac:dyDescent="0.25">
      <c r="A485" s="16">
        <v>5171967107</v>
      </c>
      <c r="B485" s="16" t="s">
        <v>471</v>
      </c>
      <c r="C485" s="16" t="s">
        <v>478</v>
      </c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23"/>
    </row>
    <row r="486" spans="1:14" s="1" customFormat="1" ht="30" customHeight="1" x14ac:dyDescent="0.25">
      <c r="A486" s="16">
        <v>5171967108</v>
      </c>
      <c r="B486" s="16" t="s">
        <v>471</v>
      </c>
      <c r="C486" s="16" t="s">
        <v>479</v>
      </c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23"/>
    </row>
    <row r="487" spans="1:14" s="1" customFormat="1" ht="30" customHeight="1" x14ac:dyDescent="0.25">
      <c r="A487" s="16">
        <v>5171967109</v>
      </c>
      <c r="B487" s="16" t="s">
        <v>471</v>
      </c>
      <c r="C487" s="16" t="s">
        <v>480</v>
      </c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23"/>
    </row>
    <row r="488" spans="1:14" s="1" customFormat="1" ht="30" customHeight="1" x14ac:dyDescent="0.25">
      <c r="A488" s="16">
        <v>5171967111</v>
      </c>
      <c r="B488" s="16" t="s">
        <v>471</v>
      </c>
      <c r="C488" s="16" t="s">
        <v>481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23"/>
    </row>
    <row r="489" spans="1:14" s="1" customFormat="1" ht="30" customHeight="1" x14ac:dyDescent="0.25">
      <c r="A489" s="16">
        <v>5171967112</v>
      </c>
      <c r="B489" s="16" t="s">
        <v>471</v>
      </c>
      <c r="C489" s="16" t="s">
        <v>482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23"/>
    </row>
    <row r="490" spans="1:14" s="1" customFormat="1" ht="30" customHeight="1" x14ac:dyDescent="0.25">
      <c r="A490" s="16">
        <v>5171967113</v>
      </c>
      <c r="B490" s="16" t="s">
        <v>471</v>
      </c>
      <c r="C490" s="16" t="s">
        <v>483</v>
      </c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23"/>
    </row>
    <row r="491" spans="1:14" s="1" customFormat="1" ht="30" customHeight="1" x14ac:dyDescent="0.25">
      <c r="A491" s="16">
        <v>5171967115</v>
      </c>
      <c r="B491" s="16" t="s">
        <v>471</v>
      </c>
      <c r="C491" s="16" t="s">
        <v>484</v>
      </c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23"/>
    </row>
    <row r="492" spans="1:14" s="1" customFormat="1" ht="30" customHeight="1" x14ac:dyDescent="0.25">
      <c r="A492" s="16">
        <v>5171967116</v>
      </c>
      <c r="B492" s="16" t="s">
        <v>471</v>
      </c>
      <c r="C492" s="16" t="s">
        <v>485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23"/>
    </row>
    <row r="493" spans="1:14" s="1" customFormat="1" ht="30" customHeight="1" x14ac:dyDescent="0.25">
      <c r="A493" s="16">
        <v>5171967117</v>
      </c>
      <c r="B493" s="16" t="s">
        <v>471</v>
      </c>
      <c r="C493" s="16" t="s">
        <v>486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23"/>
    </row>
    <row r="494" spans="1:14" s="1" customFormat="1" ht="30" customHeight="1" x14ac:dyDescent="0.25">
      <c r="A494" s="16">
        <v>5171967118</v>
      </c>
      <c r="B494" s="16" t="s">
        <v>471</v>
      </c>
      <c r="C494" s="16" t="s">
        <v>487</v>
      </c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23"/>
    </row>
    <row r="495" spans="1:14" s="1" customFormat="1" ht="30" customHeight="1" x14ac:dyDescent="0.25">
      <c r="A495" s="16">
        <v>5171967120</v>
      </c>
      <c r="B495" s="16" t="s">
        <v>471</v>
      </c>
      <c r="C495" s="16" t="s">
        <v>488</v>
      </c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23"/>
    </row>
    <row r="496" spans="1:14" s="1" customFormat="1" ht="30" customHeight="1" x14ac:dyDescent="0.25">
      <c r="A496" s="16">
        <v>5171967121</v>
      </c>
      <c r="B496" s="16" t="s">
        <v>471</v>
      </c>
      <c r="C496" s="16" t="s">
        <v>489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23"/>
    </row>
    <row r="497" spans="1:14" s="1" customFormat="1" ht="30" customHeight="1" x14ac:dyDescent="0.25">
      <c r="A497" s="16">
        <v>5171967122</v>
      </c>
      <c r="B497" s="16" t="s">
        <v>471</v>
      </c>
      <c r="C497" s="16" t="s">
        <v>490</v>
      </c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23"/>
    </row>
    <row r="498" spans="1:14" s="1" customFormat="1" ht="30" customHeight="1" x14ac:dyDescent="0.25">
      <c r="A498" s="16">
        <v>5171967123</v>
      </c>
      <c r="B498" s="16" t="s">
        <v>471</v>
      </c>
      <c r="C498" s="16" t="s">
        <v>491</v>
      </c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23"/>
    </row>
    <row r="499" spans="1:14" s="1" customFormat="1" ht="30" customHeight="1" x14ac:dyDescent="0.25">
      <c r="A499" s="16">
        <v>5171967124</v>
      </c>
      <c r="B499" s="16" t="s">
        <v>471</v>
      </c>
      <c r="C499" s="16" t="s">
        <v>492</v>
      </c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23"/>
    </row>
    <row r="500" spans="1:14" s="1" customFormat="1" ht="30" customHeight="1" x14ac:dyDescent="0.25">
      <c r="A500" s="16">
        <v>5171967125</v>
      </c>
      <c r="B500" s="16" t="s">
        <v>471</v>
      </c>
      <c r="C500" s="16" t="s">
        <v>493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23"/>
    </row>
    <row r="501" spans="1:14" s="1" customFormat="1" ht="30" customHeight="1" x14ac:dyDescent="0.25">
      <c r="A501" s="16">
        <v>5171967126</v>
      </c>
      <c r="B501" s="16" t="s">
        <v>471</v>
      </c>
      <c r="C501" s="16" t="s">
        <v>494</v>
      </c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23"/>
    </row>
    <row r="502" spans="1:14" s="1" customFormat="1" ht="30" customHeight="1" x14ac:dyDescent="0.25">
      <c r="A502" s="16">
        <v>5171967127</v>
      </c>
      <c r="B502" s="16" t="s">
        <v>471</v>
      </c>
      <c r="C502" s="16" t="s">
        <v>495</v>
      </c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23"/>
    </row>
    <row r="503" spans="1:14" s="1" customFormat="1" ht="30" customHeight="1" x14ac:dyDescent="0.25">
      <c r="A503" s="16">
        <v>5171967128</v>
      </c>
      <c r="B503" s="16" t="s">
        <v>471</v>
      </c>
      <c r="C503" s="16" t="s">
        <v>496</v>
      </c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23"/>
    </row>
    <row r="504" spans="1:14" s="1" customFormat="1" ht="30" customHeight="1" x14ac:dyDescent="0.25">
      <c r="A504" s="16">
        <v>5171967129</v>
      </c>
      <c r="B504" s="16" t="s">
        <v>471</v>
      </c>
      <c r="C504" s="16" t="s">
        <v>497</v>
      </c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23"/>
    </row>
    <row r="505" spans="1:14" s="1" customFormat="1" ht="30" customHeight="1" x14ac:dyDescent="0.25">
      <c r="A505" s="16">
        <v>5171967131</v>
      </c>
      <c r="B505" s="16" t="s">
        <v>471</v>
      </c>
      <c r="C505" s="16" t="s">
        <v>498</v>
      </c>
      <c r="D505" s="16"/>
      <c r="E505" s="16"/>
      <c r="F505" s="16"/>
      <c r="G505" s="16"/>
      <c r="H505" s="16"/>
      <c r="I505" s="16">
        <v>3</v>
      </c>
      <c r="J505" s="16"/>
      <c r="K505" s="16"/>
      <c r="L505" s="16"/>
      <c r="M505" s="16"/>
      <c r="N505" s="23"/>
    </row>
    <row r="506" spans="1:14" s="1" customFormat="1" ht="30" customHeight="1" x14ac:dyDescent="0.25">
      <c r="A506" s="16">
        <v>5161967232</v>
      </c>
      <c r="B506" s="16" t="s">
        <v>471</v>
      </c>
      <c r="C506" s="16" t="s">
        <v>499</v>
      </c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23"/>
    </row>
    <row r="507" spans="1:14" s="1" customFormat="1" ht="30" customHeight="1" x14ac:dyDescent="0.25">
      <c r="A507" s="16">
        <v>5171967132</v>
      </c>
      <c r="B507" s="16" t="s">
        <v>471</v>
      </c>
      <c r="C507" s="16" t="s">
        <v>361</v>
      </c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23"/>
    </row>
    <row r="508" spans="1:14" s="1" customFormat="1" ht="30" customHeight="1" x14ac:dyDescent="0.25">
      <c r="A508" s="16">
        <v>5171967133</v>
      </c>
      <c r="B508" s="16" t="s">
        <v>471</v>
      </c>
      <c r="C508" s="16" t="s">
        <v>500</v>
      </c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23"/>
    </row>
    <row r="509" spans="1:14" s="2" customFormat="1" ht="30" customHeight="1" x14ac:dyDescent="0.25">
      <c r="A509" s="28" t="s">
        <v>59</v>
      </c>
      <c r="B509" s="28"/>
      <c r="C509" s="28"/>
      <c r="D509" s="24">
        <f t="shared" ref="D509:M509" si="26">SUM(D479:D508)</f>
        <v>0</v>
      </c>
      <c r="E509" s="24">
        <f t="shared" si="26"/>
        <v>0</v>
      </c>
      <c r="F509" s="24">
        <f t="shared" si="26"/>
        <v>0</v>
      </c>
      <c r="G509" s="24">
        <f t="shared" si="26"/>
        <v>0</v>
      </c>
      <c r="H509" s="24">
        <f t="shared" si="26"/>
        <v>0</v>
      </c>
      <c r="I509" s="24">
        <f t="shared" si="26"/>
        <v>3</v>
      </c>
      <c r="J509" s="24">
        <f t="shared" si="26"/>
        <v>0</v>
      </c>
      <c r="K509" s="24">
        <f t="shared" si="26"/>
        <v>0</v>
      </c>
      <c r="L509" s="24">
        <f t="shared" si="26"/>
        <v>0</v>
      </c>
      <c r="M509" s="24">
        <f t="shared" si="26"/>
        <v>0</v>
      </c>
      <c r="N509" s="23"/>
    </row>
    <row r="510" spans="1:14" s="2" customFormat="1" ht="30" customHeight="1" x14ac:dyDescent="0.25">
      <c r="A510" s="29" t="s">
        <v>60</v>
      </c>
      <c r="B510" s="29"/>
      <c r="C510" s="29"/>
      <c r="D510" s="22">
        <v>30</v>
      </c>
      <c r="E510" s="22">
        <v>30</v>
      </c>
      <c r="F510" s="22">
        <v>30</v>
      </c>
      <c r="G510" s="22">
        <v>30</v>
      </c>
      <c r="H510" s="22">
        <v>30</v>
      </c>
      <c r="I510" s="22">
        <v>30</v>
      </c>
      <c r="J510" s="22">
        <v>30</v>
      </c>
      <c r="K510" s="22">
        <v>30</v>
      </c>
      <c r="L510" s="22">
        <v>30</v>
      </c>
      <c r="M510" s="22">
        <v>30</v>
      </c>
      <c r="N510" s="23"/>
    </row>
    <row r="511" spans="1:14" s="2" customFormat="1" ht="30" customHeight="1" x14ac:dyDescent="0.25">
      <c r="A511" s="28" t="s">
        <v>61</v>
      </c>
      <c r="B511" s="28"/>
      <c r="C511" s="28"/>
      <c r="D511" s="18">
        <v>16</v>
      </c>
      <c r="E511" s="18">
        <v>16</v>
      </c>
      <c r="F511" s="18">
        <v>22</v>
      </c>
      <c r="G511" s="18">
        <v>23</v>
      </c>
      <c r="H511" s="18">
        <v>23</v>
      </c>
      <c r="I511" s="18">
        <v>22</v>
      </c>
      <c r="J511" s="18">
        <v>20</v>
      </c>
      <c r="K511" s="18">
        <v>20</v>
      </c>
      <c r="L511" s="18">
        <v>15</v>
      </c>
      <c r="M511" s="18" t="s">
        <v>547</v>
      </c>
      <c r="N511" s="23"/>
    </row>
    <row r="512" spans="1:14" s="2" customFormat="1" ht="30" customHeight="1" x14ac:dyDescent="0.25">
      <c r="A512" s="28" t="s">
        <v>62</v>
      </c>
      <c r="B512" s="28"/>
      <c r="C512" s="28"/>
      <c r="D512" s="19">
        <f t="shared" ref="D512:L512" si="27">(D510*D511-D509)/(D510*D511)</f>
        <v>1</v>
      </c>
      <c r="E512" s="19">
        <f t="shared" si="27"/>
        <v>1</v>
      </c>
      <c r="F512" s="19">
        <f t="shared" si="27"/>
        <v>1</v>
      </c>
      <c r="G512" s="19">
        <f t="shared" si="27"/>
        <v>1</v>
      </c>
      <c r="H512" s="19">
        <f t="shared" si="27"/>
        <v>1</v>
      </c>
      <c r="I512" s="19">
        <f t="shared" si="27"/>
        <v>0.99545454545454548</v>
      </c>
      <c r="J512" s="19">
        <f t="shared" si="27"/>
        <v>1</v>
      </c>
      <c r="K512" s="19">
        <f t="shared" si="27"/>
        <v>1</v>
      </c>
      <c r="L512" s="19">
        <f t="shared" si="27"/>
        <v>1</v>
      </c>
      <c r="M512" s="19"/>
      <c r="N512" s="23">
        <f>AVERAGE(D512:M512)</f>
        <v>0.99949494949494955</v>
      </c>
    </row>
    <row r="513" spans="1:14" s="1" customFormat="1" ht="30" customHeight="1" x14ac:dyDescent="0.25">
      <c r="A513" s="16">
        <v>5171967201</v>
      </c>
      <c r="B513" s="16" t="s">
        <v>501</v>
      </c>
      <c r="C513" s="16" t="s">
        <v>502</v>
      </c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23"/>
    </row>
    <row r="514" spans="1:14" s="1" customFormat="1" ht="30" customHeight="1" x14ac:dyDescent="0.25">
      <c r="A514" s="16">
        <v>5171967202</v>
      </c>
      <c r="B514" s="16" t="s">
        <v>501</v>
      </c>
      <c r="C514" s="16" t="s">
        <v>503</v>
      </c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23"/>
    </row>
    <row r="515" spans="1:14" s="1" customFormat="1" ht="30" customHeight="1" x14ac:dyDescent="0.25">
      <c r="A515" s="16">
        <v>5171967203</v>
      </c>
      <c r="B515" s="16" t="s">
        <v>501</v>
      </c>
      <c r="C515" s="16" t="s">
        <v>504</v>
      </c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23"/>
    </row>
    <row r="516" spans="1:14" s="1" customFormat="1" ht="30" customHeight="1" x14ac:dyDescent="0.25">
      <c r="A516" s="16">
        <v>5171967204</v>
      </c>
      <c r="B516" s="16" t="s">
        <v>501</v>
      </c>
      <c r="C516" s="16" t="s">
        <v>505</v>
      </c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23"/>
    </row>
    <row r="517" spans="1:14" s="1" customFormat="1" ht="30" customHeight="1" x14ac:dyDescent="0.25">
      <c r="A517" s="16">
        <v>5171967205</v>
      </c>
      <c r="B517" s="16" t="s">
        <v>501</v>
      </c>
      <c r="C517" s="16" t="s">
        <v>506</v>
      </c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23"/>
    </row>
    <row r="518" spans="1:14" s="1" customFormat="1" ht="30" customHeight="1" x14ac:dyDescent="0.25">
      <c r="A518" s="16">
        <v>5171967206</v>
      </c>
      <c r="B518" s="16" t="s">
        <v>501</v>
      </c>
      <c r="C518" s="16" t="s">
        <v>507</v>
      </c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23"/>
    </row>
    <row r="519" spans="1:14" s="1" customFormat="1" ht="30" customHeight="1" x14ac:dyDescent="0.25">
      <c r="A519" s="16">
        <v>5171967207</v>
      </c>
      <c r="B519" s="16" t="s">
        <v>501</v>
      </c>
      <c r="C519" s="16" t="s">
        <v>508</v>
      </c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23"/>
    </row>
    <row r="520" spans="1:14" s="1" customFormat="1" ht="30" customHeight="1" x14ac:dyDescent="0.25">
      <c r="A520" s="16">
        <v>5171967208</v>
      </c>
      <c r="B520" s="16" t="s">
        <v>501</v>
      </c>
      <c r="C520" s="16" t="s">
        <v>509</v>
      </c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23"/>
    </row>
    <row r="521" spans="1:14" s="1" customFormat="1" ht="30" customHeight="1" x14ac:dyDescent="0.25">
      <c r="A521" s="16">
        <v>5171967209</v>
      </c>
      <c r="B521" s="16" t="s">
        <v>501</v>
      </c>
      <c r="C521" s="16" t="s">
        <v>510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23"/>
    </row>
    <row r="522" spans="1:14" s="1" customFormat="1" ht="30" customHeight="1" x14ac:dyDescent="0.25">
      <c r="A522" s="16">
        <v>5171967210</v>
      </c>
      <c r="B522" s="16" t="s">
        <v>501</v>
      </c>
      <c r="C522" s="16" t="s">
        <v>511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23"/>
    </row>
    <row r="523" spans="1:14" s="1" customFormat="1" ht="30" customHeight="1" x14ac:dyDescent="0.25">
      <c r="A523" s="16">
        <v>5171967212</v>
      </c>
      <c r="B523" s="16" t="s">
        <v>501</v>
      </c>
      <c r="C523" s="16" t="s">
        <v>512</v>
      </c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23"/>
    </row>
    <row r="524" spans="1:14" s="1" customFormat="1" ht="30" customHeight="1" x14ac:dyDescent="0.25">
      <c r="A524" s="16">
        <v>5171967213</v>
      </c>
      <c r="B524" s="16" t="s">
        <v>501</v>
      </c>
      <c r="C524" s="16" t="s">
        <v>513</v>
      </c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23"/>
    </row>
    <row r="525" spans="1:14" s="1" customFormat="1" ht="30" customHeight="1" x14ac:dyDescent="0.25">
      <c r="A525" s="16">
        <v>5171967214</v>
      </c>
      <c r="B525" s="16" t="s">
        <v>501</v>
      </c>
      <c r="C525" s="16" t="s">
        <v>514</v>
      </c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23"/>
    </row>
    <row r="526" spans="1:14" s="1" customFormat="1" ht="30" customHeight="1" x14ac:dyDescent="0.25">
      <c r="A526" s="16">
        <v>5171967215</v>
      </c>
      <c r="B526" s="16" t="s">
        <v>501</v>
      </c>
      <c r="C526" s="16" t="s">
        <v>515</v>
      </c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23"/>
    </row>
    <row r="527" spans="1:14" s="1" customFormat="1" ht="30" customHeight="1" x14ac:dyDescent="0.25">
      <c r="A527" s="16">
        <v>5171967216</v>
      </c>
      <c r="B527" s="16" t="s">
        <v>501</v>
      </c>
      <c r="C527" s="16" t="s">
        <v>516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23"/>
    </row>
    <row r="528" spans="1:14" s="1" customFormat="1" ht="30" customHeight="1" x14ac:dyDescent="0.25">
      <c r="A528" s="16">
        <v>5171967217</v>
      </c>
      <c r="B528" s="16" t="s">
        <v>501</v>
      </c>
      <c r="C528" s="16" t="s">
        <v>517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23"/>
    </row>
    <row r="529" spans="1:14" s="1" customFormat="1" ht="30" customHeight="1" x14ac:dyDescent="0.25">
      <c r="A529" s="16">
        <v>5171967219</v>
      </c>
      <c r="B529" s="16" t="s">
        <v>501</v>
      </c>
      <c r="C529" s="16" t="s">
        <v>518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23"/>
    </row>
    <row r="530" spans="1:14" s="1" customFormat="1" ht="30" customHeight="1" x14ac:dyDescent="0.25">
      <c r="A530" s="16">
        <v>5171967220</v>
      </c>
      <c r="B530" s="16" t="s">
        <v>501</v>
      </c>
      <c r="C530" s="16" t="s">
        <v>519</v>
      </c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23"/>
    </row>
    <row r="531" spans="1:14" s="1" customFormat="1" ht="30" customHeight="1" x14ac:dyDescent="0.25">
      <c r="A531" s="16">
        <v>5171967221</v>
      </c>
      <c r="B531" s="16" t="s">
        <v>501</v>
      </c>
      <c r="C531" s="16" t="s">
        <v>520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23"/>
    </row>
    <row r="532" spans="1:14" s="1" customFormat="1" ht="30" customHeight="1" x14ac:dyDescent="0.25">
      <c r="A532" s="16">
        <v>5171967222</v>
      </c>
      <c r="B532" s="16" t="s">
        <v>501</v>
      </c>
      <c r="C532" s="16" t="s">
        <v>521</v>
      </c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23"/>
    </row>
    <row r="533" spans="1:14" s="1" customFormat="1" ht="30" customHeight="1" x14ac:dyDescent="0.25">
      <c r="A533" s="16">
        <v>5171967223</v>
      </c>
      <c r="B533" s="16" t="s">
        <v>501</v>
      </c>
      <c r="C533" s="16" t="s">
        <v>522</v>
      </c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23"/>
    </row>
    <row r="534" spans="1:14" s="1" customFormat="1" ht="30" customHeight="1" x14ac:dyDescent="0.25">
      <c r="A534" s="16">
        <v>5171967224</v>
      </c>
      <c r="B534" s="16" t="s">
        <v>501</v>
      </c>
      <c r="C534" s="16" t="s">
        <v>523</v>
      </c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23"/>
    </row>
    <row r="535" spans="1:14" s="1" customFormat="1" ht="30" customHeight="1" x14ac:dyDescent="0.25">
      <c r="A535" s="16">
        <v>5171967225</v>
      </c>
      <c r="B535" s="16" t="s">
        <v>501</v>
      </c>
      <c r="C535" s="16" t="s">
        <v>524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23"/>
    </row>
    <row r="536" spans="1:14" s="1" customFormat="1" ht="30" customHeight="1" x14ac:dyDescent="0.25">
      <c r="A536" s="16">
        <v>5171967226</v>
      </c>
      <c r="B536" s="16" t="s">
        <v>501</v>
      </c>
      <c r="C536" s="16" t="s">
        <v>525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23"/>
    </row>
    <row r="537" spans="1:14" s="1" customFormat="1" ht="30" customHeight="1" x14ac:dyDescent="0.25">
      <c r="A537" s="16">
        <v>5171967227</v>
      </c>
      <c r="B537" s="16" t="s">
        <v>501</v>
      </c>
      <c r="C537" s="16" t="s">
        <v>526</v>
      </c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23"/>
    </row>
    <row r="538" spans="1:14" s="1" customFormat="1" ht="30" customHeight="1" x14ac:dyDescent="0.25">
      <c r="A538" s="16">
        <v>5171967228</v>
      </c>
      <c r="B538" s="16" t="s">
        <v>501</v>
      </c>
      <c r="C538" s="16" t="s">
        <v>527</v>
      </c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23"/>
    </row>
    <row r="539" spans="1:14" s="1" customFormat="1" ht="30" customHeight="1" x14ac:dyDescent="0.25">
      <c r="A539" s="16">
        <v>5171967229</v>
      </c>
      <c r="B539" s="16" t="s">
        <v>501</v>
      </c>
      <c r="C539" s="16" t="s">
        <v>528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23"/>
    </row>
    <row r="540" spans="1:14" s="1" customFormat="1" ht="30" customHeight="1" x14ac:dyDescent="0.25">
      <c r="A540" s="16">
        <v>5171967230</v>
      </c>
      <c r="B540" s="16" t="s">
        <v>501</v>
      </c>
      <c r="C540" s="16" t="s">
        <v>529</v>
      </c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23"/>
    </row>
    <row r="541" spans="1:14" s="1" customFormat="1" ht="30" customHeight="1" x14ac:dyDescent="0.25">
      <c r="A541" s="16">
        <v>5171967231</v>
      </c>
      <c r="B541" s="16" t="s">
        <v>501</v>
      </c>
      <c r="C541" s="16" t="s">
        <v>530</v>
      </c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23"/>
    </row>
    <row r="542" spans="1:14" s="1" customFormat="1" ht="30" customHeight="1" x14ac:dyDescent="0.25">
      <c r="A542" s="16">
        <v>5171967232</v>
      </c>
      <c r="B542" s="16" t="s">
        <v>501</v>
      </c>
      <c r="C542" s="16" t="s">
        <v>531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23"/>
    </row>
    <row r="543" spans="1:14" s="2" customFormat="1" ht="30" customHeight="1" x14ac:dyDescent="0.25">
      <c r="A543" s="28" t="s">
        <v>59</v>
      </c>
      <c r="B543" s="28"/>
      <c r="C543" s="28"/>
      <c r="D543" s="24">
        <f t="shared" ref="D543:M543" si="28">SUM(D513:D542)</f>
        <v>0</v>
      </c>
      <c r="E543" s="24">
        <f t="shared" si="28"/>
        <v>0</v>
      </c>
      <c r="F543" s="24">
        <f t="shared" si="28"/>
        <v>0</v>
      </c>
      <c r="G543" s="24">
        <f t="shared" si="28"/>
        <v>0</v>
      </c>
      <c r="H543" s="24">
        <f t="shared" si="28"/>
        <v>0</v>
      </c>
      <c r="I543" s="24">
        <f t="shared" si="28"/>
        <v>0</v>
      </c>
      <c r="J543" s="24">
        <f t="shared" si="28"/>
        <v>0</v>
      </c>
      <c r="K543" s="24">
        <f t="shared" si="28"/>
        <v>0</v>
      </c>
      <c r="L543" s="24">
        <f t="shared" si="28"/>
        <v>0</v>
      </c>
      <c r="M543" s="24">
        <f t="shared" si="28"/>
        <v>0</v>
      </c>
      <c r="N543" s="23"/>
    </row>
    <row r="544" spans="1:14" s="2" customFormat="1" ht="30" customHeight="1" x14ac:dyDescent="0.25">
      <c r="A544" s="29" t="s">
        <v>60</v>
      </c>
      <c r="B544" s="29"/>
      <c r="C544" s="29"/>
      <c r="D544" s="22">
        <v>30</v>
      </c>
      <c r="E544" s="22">
        <v>30</v>
      </c>
      <c r="F544" s="22">
        <v>30</v>
      </c>
      <c r="G544" s="22">
        <v>30</v>
      </c>
      <c r="H544" s="22">
        <v>30</v>
      </c>
      <c r="I544" s="22">
        <v>30</v>
      </c>
      <c r="J544" s="22">
        <v>30</v>
      </c>
      <c r="K544" s="22">
        <v>30</v>
      </c>
      <c r="L544" s="22">
        <v>30</v>
      </c>
      <c r="M544" s="22">
        <v>30</v>
      </c>
      <c r="N544" s="23"/>
    </row>
    <row r="545" spans="1:14" s="2" customFormat="1" ht="30" customHeight="1" x14ac:dyDescent="0.25">
      <c r="A545" s="28" t="s">
        <v>61</v>
      </c>
      <c r="B545" s="28"/>
      <c r="C545" s="28"/>
      <c r="D545" s="18">
        <v>3</v>
      </c>
      <c r="E545" s="18">
        <v>3</v>
      </c>
      <c r="F545" s="18">
        <v>24</v>
      </c>
      <c r="G545" s="18">
        <v>22</v>
      </c>
      <c r="H545" s="18">
        <v>24</v>
      </c>
      <c r="I545" s="18">
        <v>22</v>
      </c>
      <c r="J545" s="18">
        <v>17</v>
      </c>
      <c r="K545" s="18">
        <v>19</v>
      </c>
      <c r="L545" s="18">
        <v>14</v>
      </c>
      <c r="M545" s="18" t="s">
        <v>547</v>
      </c>
      <c r="N545" s="23"/>
    </row>
    <row r="546" spans="1:14" s="2" customFormat="1" ht="30" customHeight="1" x14ac:dyDescent="0.25">
      <c r="A546" s="28" t="s">
        <v>62</v>
      </c>
      <c r="B546" s="28"/>
      <c r="C546" s="28"/>
      <c r="D546" s="19">
        <f t="shared" ref="D546:L546" si="29">(D544*D545-D543)/(D544*D545)</f>
        <v>1</v>
      </c>
      <c r="E546" s="19">
        <f t="shared" si="29"/>
        <v>1</v>
      </c>
      <c r="F546" s="19">
        <f t="shared" si="29"/>
        <v>1</v>
      </c>
      <c r="G546" s="19">
        <f t="shared" si="29"/>
        <v>1</v>
      </c>
      <c r="H546" s="19">
        <f t="shared" si="29"/>
        <v>1</v>
      </c>
      <c r="I546" s="19">
        <f t="shared" si="29"/>
        <v>1</v>
      </c>
      <c r="J546" s="19">
        <f t="shared" si="29"/>
        <v>1</v>
      </c>
      <c r="K546" s="19">
        <f t="shared" si="29"/>
        <v>1</v>
      </c>
      <c r="L546" s="19">
        <f t="shared" si="29"/>
        <v>1</v>
      </c>
      <c r="M546" s="19"/>
      <c r="N546" s="23">
        <f>AVERAGE(D546:M546)</f>
        <v>1</v>
      </c>
    </row>
    <row r="547" spans="1:14" s="1" customFormat="1" ht="18.899999999999999" hidden="1" customHeight="1" x14ac:dyDescent="0.25">
      <c r="A547" s="37"/>
      <c r="B547" s="37"/>
      <c r="C547" s="37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</row>
    <row r="548" spans="1:14" hidden="1" x14ac:dyDescent="0.25"/>
  </sheetData>
  <autoFilter ref="A4:N546" xr:uid="{00000000-0009-0000-0000-000000000000}"/>
  <mergeCells count="61">
    <mergeCell ref="A546:C546"/>
    <mergeCell ref="A511:C511"/>
    <mergeCell ref="A512:C512"/>
    <mergeCell ref="A543:C543"/>
    <mergeCell ref="A544:C544"/>
    <mergeCell ref="A545:C545"/>
    <mergeCell ref="A476:C476"/>
    <mergeCell ref="A477:C477"/>
    <mergeCell ref="A478:C478"/>
    <mergeCell ref="A509:C509"/>
    <mergeCell ref="A510:C510"/>
    <mergeCell ref="A440:C440"/>
    <mergeCell ref="A441:C441"/>
    <mergeCell ref="A442:C442"/>
    <mergeCell ref="A443:C443"/>
    <mergeCell ref="A475:C475"/>
    <mergeCell ref="A361:C361"/>
    <mergeCell ref="A407:C407"/>
    <mergeCell ref="A408:C408"/>
    <mergeCell ref="A409:C409"/>
    <mergeCell ref="A410:C410"/>
    <mergeCell ref="A313:C313"/>
    <mergeCell ref="A314:C314"/>
    <mergeCell ref="A358:C358"/>
    <mergeCell ref="A359:C359"/>
    <mergeCell ref="A360:C360"/>
    <mergeCell ref="A276:C276"/>
    <mergeCell ref="A277:C277"/>
    <mergeCell ref="A278:C278"/>
    <mergeCell ref="A311:C311"/>
    <mergeCell ref="A312:C312"/>
    <mergeCell ref="A246:C246"/>
    <mergeCell ref="A247:C247"/>
    <mergeCell ref="A248:C248"/>
    <mergeCell ref="A249:C249"/>
    <mergeCell ref="A275:C275"/>
    <mergeCell ref="A172:C172"/>
    <mergeCell ref="A200:C200"/>
    <mergeCell ref="A201:C201"/>
    <mergeCell ref="A202:C202"/>
    <mergeCell ref="A203:C203"/>
    <mergeCell ref="A139:C139"/>
    <mergeCell ref="A140:C140"/>
    <mergeCell ref="A169:C169"/>
    <mergeCell ref="A170:C170"/>
    <mergeCell ref="A171:C171"/>
    <mergeCell ref="A104:C104"/>
    <mergeCell ref="A105:C105"/>
    <mergeCell ref="A106:C106"/>
    <mergeCell ref="A137:C137"/>
    <mergeCell ref="A138:C138"/>
    <mergeCell ref="A70:C70"/>
    <mergeCell ref="A71:C71"/>
    <mergeCell ref="A72:C72"/>
    <mergeCell ref="A73:C73"/>
    <mergeCell ref="A103:C103"/>
    <mergeCell ref="A1:N1"/>
    <mergeCell ref="A36:C36"/>
    <mergeCell ref="A37:C37"/>
    <mergeCell ref="A38:C38"/>
    <mergeCell ref="A39:C39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0"/>
  <sheetViews>
    <sheetView topLeftCell="A535" zoomScale="69" zoomScaleNormal="69" workbookViewId="0">
      <selection activeCell="D547" sqref="D547:M547"/>
    </sheetView>
  </sheetViews>
  <sheetFormatPr defaultColWidth="40.6328125" defaultRowHeight="17.5" x14ac:dyDescent="0.25"/>
  <cols>
    <col min="1" max="1" width="20.81640625" style="3" customWidth="1"/>
    <col min="2" max="2" width="13.81640625" style="3" customWidth="1"/>
    <col min="3" max="3" width="8.81640625" style="3" customWidth="1"/>
    <col min="4" max="13" width="10.6328125" style="4" customWidth="1"/>
    <col min="14" max="14" width="15.36328125" style="4" customWidth="1"/>
    <col min="15" max="23" width="9" style="4" customWidth="1"/>
    <col min="24" max="16384" width="40.6328125" style="4"/>
  </cols>
  <sheetData>
    <row r="1" spans="1:14" ht="60" customHeight="1" x14ac:dyDescent="0.25">
      <c r="A1" s="25" t="s">
        <v>532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 ht="30" customHeight="1" x14ac:dyDescent="0.25">
      <c r="A2" s="5" t="s">
        <v>533</v>
      </c>
      <c r="B2" s="5"/>
      <c r="C2" s="6"/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/>
    </row>
    <row r="3" spans="1:14" ht="30" customHeight="1" x14ac:dyDescent="0.25">
      <c r="A3" s="8" t="s">
        <v>12</v>
      </c>
      <c r="B3" s="9"/>
      <c r="C3" s="10"/>
      <c r="D3" s="11"/>
      <c r="E3" s="12"/>
      <c r="F3" s="10"/>
      <c r="G3" s="12"/>
      <c r="H3" s="10"/>
      <c r="I3" s="11"/>
      <c r="J3" s="11"/>
      <c r="K3" s="10"/>
      <c r="L3" s="10"/>
      <c r="M3" s="20"/>
      <c r="N3" s="20"/>
    </row>
    <row r="4" spans="1:14" ht="70" customHeight="1" x14ac:dyDescent="0.25">
      <c r="A4" s="13" t="s">
        <v>13</v>
      </c>
      <c r="B4" s="13" t="s">
        <v>14</v>
      </c>
      <c r="C4" s="14" t="s">
        <v>15</v>
      </c>
      <c r="D4" s="15" t="s">
        <v>534</v>
      </c>
      <c r="E4" s="15" t="s">
        <v>535</v>
      </c>
      <c r="F4" s="15" t="s">
        <v>536</v>
      </c>
      <c r="G4" s="15" t="s">
        <v>537</v>
      </c>
      <c r="H4" s="15" t="s">
        <v>538</v>
      </c>
      <c r="I4" s="15" t="s">
        <v>539</v>
      </c>
      <c r="J4" s="15" t="s">
        <v>540</v>
      </c>
      <c r="K4" s="15" t="s">
        <v>541</v>
      </c>
      <c r="L4" s="15" t="s">
        <v>542</v>
      </c>
      <c r="M4" s="15" t="s">
        <v>543</v>
      </c>
      <c r="N4" s="21" t="s">
        <v>26</v>
      </c>
    </row>
    <row r="5" spans="1:14" s="1" customFormat="1" ht="30" customHeight="1" x14ac:dyDescent="0.25">
      <c r="A5" s="16">
        <v>5171905101</v>
      </c>
      <c r="B5" s="16" t="s">
        <v>27</v>
      </c>
      <c r="C5" s="16" t="s">
        <v>28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s="1" customFormat="1" ht="30" customHeight="1" x14ac:dyDescent="0.25">
      <c r="A6" s="16">
        <v>5171905102</v>
      </c>
      <c r="B6" s="16" t="s">
        <v>27</v>
      </c>
      <c r="C6" s="16" t="s">
        <v>29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" customFormat="1" ht="30" customHeight="1" x14ac:dyDescent="0.25">
      <c r="A7" s="16">
        <v>5171905103</v>
      </c>
      <c r="B7" s="16" t="s">
        <v>27</v>
      </c>
      <c r="C7" s="16" t="s">
        <v>30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s="1" customFormat="1" ht="30" customHeight="1" x14ac:dyDescent="0.25">
      <c r="A8" s="16">
        <v>5171905104</v>
      </c>
      <c r="B8" s="16" t="s">
        <v>27</v>
      </c>
      <c r="C8" s="16" t="s">
        <v>31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1" customFormat="1" ht="30" customHeight="1" x14ac:dyDescent="0.25">
      <c r="A9" s="16">
        <v>5171905105</v>
      </c>
      <c r="B9" s="16" t="s">
        <v>27</v>
      </c>
      <c r="C9" s="16" t="s">
        <v>32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1" customFormat="1" ht="30" customHeight="1" x14ac:dyDescent="0.25">
      <c r="A10" s="16">
        <v>5171905106</v>
      </c>
      <c r="B10" s="16" t="s">
        <v>27</v>
      </c>
      <c r="C10" s="16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1" customFormat="1" ht="30" customHeight="1" x14ac:dyDescent="0.25">
      <c r="A11" s="16">
        <v>5171905107</v>
      </c>
      <c r="B11" s="16" t="s">
        <v>27</v>
      </c>
      <c r="C11" s="16" t="s">
        <v>34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s="1" customFormat="1" ht="30" customHeight="1" x14ac:dyDescent="0.25">
      <c r="A12" s="16">
        <v>5171905108</v>
      </c>
      <c r="B12" s="16" t="s">
        <v>27</v>
      </c>
      <c r="C12" s="16" t="s">
        <v>35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s="1" customFormat="1" ht="30" customHeight="1" x14ac:dyDescent="0.25">
      <c r="A13" s="16">
        <v>5171905109</v>
      </c>
      <c r="B13" s="16" t="s">
        <v>27</v>
      </c>
      <c r="C13" s="16" t="s">
        <v>36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1" customFormat="1" ht="30" customHeight="1" x14ac:dyDescent="0.25">
      <c r="A14" s="16">
        <v>5171905110</v>
      </c>
      <c r="B14" s="16" t="s">
        <v>27</v>
      </c>
      <c r="C14" s="16" t="s">
        <v>37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" customFormat="1" ht="30" customHeight="1" x14ac:dyDescent="0.25">
      <c r="A15" s="16">
        <v>5171905111</v>
      </c>
      <c r="B15" s="16" t="s">
        <v>27</v>
      </c>
      <c r="C15" s="16" t="s">
        <v>38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" customFormat="1" ht="30" customHeight="1" x14ac:dyDescent="0.25">
      <c r="A16" s="16">
        <v>5171905112</v>
      </c>
      <c r="B16" s="16" t="s">
        <v>27</v>
      </c>
      <c r="C16" s="16" t="s">
        <v>39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1" customFormat="1" ht="30" customHeight="1" x14ac:dyDescent="0.25">
      <c r="A17" s="16">
        <v>5171905113</v>
      </c>
      <c r="B17" s="16" t="s">
        <v>27</v>
      </c>
      <c r="C17" s="16" t="s">
        <v>40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" customFormat="1" ht="30" customHeight="1" x14ac:dyDescent="0.25">
      <c r="A18" s="16">
        <v>5171905114</v>
      </c>
      <c r="B18" s="16" t="s">
        <v>27</v>
      </c>
      <c r="C18" s="16" t="s">
        <v>41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s="1" customFormat="1" ht="30" customHeight="1" x14ac:dyDescent="0.25">
      <c r="A19" s="16">
        <v>5171905115</v>
      </c>
      <c r="B19" s="16" t="s">
        <v>27</v>
      </c>
      <c r="C19" s="16" t="s">
        <v>42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s="1" customFormat="1" ht="30" customHeight="1" x14ac:dyDescent="0.25">
      <c r="A20" s="16">
        <v>5171905116</v>
      </c>
      <c r="B20" s="16" t="s">
        <v>27</v>
      </c>
      <c r="C20" s="16" t="s">
        <v>43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" customFormat="1" ht="30" customHeight="1" x14ac:dyDescent="0.25">
      <c r="A21" s="16">
        <v>5171905117</v>
      </c>
      <c r="B21" s="16" t="s">
        <v>27</v>
      </c>
      <c r="C21" s="16" t="s">
        <v>44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1" customFormat="1" ht="30" customHeight="1" x14ac:dyDescent="0.25">
      <c r="A22" s="16">
        <v>5171905119</v>
      </c>
      <c r="B22" s="16" t="s">
        <v>27</v>
      </c>
      <c r="C22" s="16" t="s">
        <v>45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s="1" customFormat="1" ht="30" customHeight="1" x14ac:dyDescent="0.25">
      <c r="A23" s="16">
        <v>5171905120</v>
      </c>
      <c r="B23" s="16" t="s">
        <v>27</v>
      </c>
      <c r="C23" s="16" t="s">
        <v>46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s="1" customFormat="1" ht="30" customHeight="1" x14ac:dyDescent="0.25">
      <c r="A24" s="16">
        <v>5171905121</v>
      </c>
      <c r="B24" s="16" t="s">
        <v>27</v>
      </c>
      <c r="C24" s="16" t="s">
        <v>47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s="1" customFormat="1" ht="30" customHeight="1" x14ac:dyDescent="0.25">
      <c r="A25" s="16">
        <v>5171905122</v>
      </c>
      <c r="B25" s="16" t="s">
        <v>27</v>
      </c>
      <c r="C25" s="16" t="s">
        <v>48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s="1" customFormat="1" ht="30" customHeight="1" x14ac:dyDescent="0.25">
      <c r="A26" s="16">
        <v>5171905123</v>
      </c>
      <c r="B26" s="16" t="s">
        <v>27</v>
      </c>
      <c r="C26" s="16" t="s">
        <v>49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s="1" customFormat="1" ht="30" customHeight="1" x14ac:dyDescent="0.25">
      <c r="A27" s="16">
        <v>5171905124</v>
      </c>
      <c r="B27" s="16" t="s">
        <v>27</v>
      </c>
      <c r="C27" s="16" t="s">
        <v>50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s="1" customFormat="1" ht="30" customHeight="1" x14ac:dyDescent="0.25">
      <c r="A28" s="16">
        <v>5171905125</v>
      </c>
      <c r="B28" s="16" t="s">
        <v>27</v>
      </c>
      <c r="C28" s="16" t="s">
        <v>51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s="1" customFormat="1" ht="30" customHeight="1" x14ac:dyDescent="0.25">
      <c r="A29" s="16">
        <v>5171905126</v>
      </c>
      <c r="B29" s="16" t="s">
        <v>27</v>
      </c>
      <c r="C29" s="16" t="s">
        <v>52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s="1" customFormat="1" ht="30" customHeight="1" x14ac:dyDescent="0.25">
      <c r="A30" s="16">
        <v>5171905127</v>
      </c>
      <c r="B30" s="16" t="s">
        <v>27</v>
      </c>
      <c r="C30" s="16" t="s">
        <v>53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s="1" customFormat="1" ht="30" customHeight="1" x14ac:dyDescent="0.25">
      <c r="A31" s="16">
        <v>5171905128</v>
      </c>
      <c r="B31" s="16" t="s">
        <v>27</v>
      </c>
      <c r="C31" s="16" t="s">
        <v>54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s="1" customFormat="1" ht="30" customHeight="1" x14ac:dyDescent="0.25">
      <c r="A32" s="16">
        <v>5171905129</v>
      </c>
      <c r="B32" s="16" t="s">
        <v>27</v>
      </c>
      <c r="C32" s="16" t="s">
        <v>55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s="1" customFormat="1" ht="30" customHeight="1" x14ac:dyDescent="0.25">
      <c r="A33" s="16">
        <v>5171905130</v>
      </c>
      <c r="B33" s="16" t="s">
        <v>27</v>
      </c>
      <c r="C33" s="16" t="s">
        <v>56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s="1" customFormat="1" ht="30" customHeight="1" x14ac:dyDescent="0.25">
      <c r="A34" s="16">
        <v>5171905131</v>
      </c>
      <c r="B34" s="16" t="s">
        <v>27</v>
      </c>
      <c r="C34" s="16" t="s">
        <v>57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s="1" customFormat="1" ht="30" customHeight="1" x14ac:dyDescent="0.25">
      <c r="A35" s="16">
        <v>5171905132</v>
      </c>
      <c r="B35" s="16" t="s">
        <v>27</v>
      </c>
      <c r="C35" s="16" t="s">
        <v>58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s="2" customFormat="1" ht="30" customHeight="1" x14ac:dyDescent="0.25">
      <c r="A36" s="30" t="s">
        <v>214</v>
      </c>
      <c r="B36" s="31"/>
      <c r="C36" s="32"/>
      <c r="D36" s="17">
        <f t="shared" ref="D36:M36" si="0">SUM(D5:D35)</f>
        <v>0</v>
      </c>
      <c r="E36" s="17">
        <f t="shared" si="0"/>
        <v>0</v>
      </c>
      <c r="F36" s="17">
        <f t="shared" si="0"/>
        <v>0</v>
      </c>
      <c r="G36" s="17">
        <f t="shared" si="0"/>
        <v>0</v>
      </c>
      <c r="H36" s="17">
        <f t="shared" si="0"/>
        <v>0</v>
      </c>
      <c r="I36" s="17">
        <f t="shared" si="0"/>
        <v>0</v>
      </c>
      <c r="J36" s="17">
        <f t="shared" si="0"/>
        <v>0</v>
      </c>
      <c r="K36" s="17">
        <f t="shared" si="0"/>
        <v>0</v>
      </c>
      <c r="L36" s="17">
        <f t="shared" si="0"/>
        <v>0</v>
      </c>
      <c r="M36" s="17">
        <f t="shared" si="0"/>
        <v>0</v>
      </c>
      <c r="N36" s="16"/>
    </row>
    <row r="37" spans="1:14" s="2" customFormat="1" ht="30" customHeight="1" x14ac:dyDescent="0.25">
      <c r="A37" s="30" t="s">
        <v>60</v>
      </c>
      <c r="B37" s="31"/>
      <c r="C37" s="32"/>
      <c r="D37" s="18">
        <v>31</v>
      </c>
      <c r="E37" s="18">
        <v>31</v>
      </c>
      <c r="F37" s="18">
        <v>31</v>
      </c>
      <c r="G37" s="18">
        <v>31</v>
      </c>
      <c r="H37" s="18">
        <v>31</v>
      </c>
      <c r="I37" s="18">
        <v>31</v>
      </c>
      <c r="J37" s="18">
        <v>31</v>
      </c>
      <c r="K37" s="18">
        <v>31</v>
      </c>
      <c r="L37" s="18">
        <v>31</v>
      </c>
      <c r="M37" s="18">
        <v>31</v>
      </c>
      <c r="N37" s="16"/>
    </row>
    <row r="38" spans="1:14" s="2" customFormat="1" ht="30" customHeight="1" x14ac:dyDescent="0.25">
      <c r="A38" s="30" t="s">
        <v>61</v>
      </c>
      <c r="B38" s="31"/>
      <c r="C38" s="32"/>
      <c r="D38" s="18">
        <v>21</v>
      </c>
      <c r="E38" s="18">
        <v>18</v>
      </c>
      <c r="F38" s="18">
        <v>21</v>
      </c>
      <c r="G38" s="18">
        <v>17</v>
      </c>
      <c r="H38" s="18">
        <v>17</v>
      </c>
      <c r="I38" s="18">
        <v>17</v>
      </c>
      <c r="J38" s="18">
        <v>17</v>
      </c>
      <c r="K38" s="18">
        <v>17</v>
      </c>
      <c r="L38" s="18">
        <v>11</v>
      </c>
      <c r="M38" s="18" t="s">
        <v>547</v>
      </c>
      <c r="N38" s="16"/>
    </row>
    <row r="39" spans="1:14" s="2" customFormat="1" ht="30" customHeight="1" x14ac:dyDescent="0.25">
      <c r="A39" s="33" t="s">
        <v>62</v>
      </c>
      <c r="B39" s="34"/>
      <c r="C39" s="35"/>
      <c r="D39" s="19">
        <f t="shared" ref="D39:L39" si="1">(D37*D38-D36)/(D37*D38)</f>
        <v>1</v>
      </c>
      <c r="E39" s="19">
        <f t="shared" si="1"/>
        <v>1</v>
      </c>
      <c r="F39" s="19">
        <f t="shared" si="1"/>
        <v>1</v>
      </c>
      <c r="G39" s="19">
        <f t="shared" si="1"/>
        <v>1</v>
      </c>
      <c r="H39" s="19">
        <f t="shared" si="1"/>
        <v>1</v>
      </c>
      <c r="I39" s="19">
        <f t="shared" si="1"/>
        <v>1</v>
      </c>
      <c r="J39" s="19">
        <f t="shared" si="1"/>
        <v>1</v>
      </c>
      <c r="K39" s="19">
        <f t="shared" si="1"/>
        <v>1</v>
      </c>
      <c r="L39" s="19">
        <f t="shared" si="1"/>
        <v>1</v>
      </c>
      <c r="M39" s="19"/>
      <c r="N39" s="23">
        <f>AVERAGE(D39:M39)</f>
        <v>1</v>
      </c>
    </row>
    <row r="40" spans="1:14" s="1" customFormat="1" ht="30" customHeight="1" x14ac:dyDescent="0.25">
      <c r="A40" s="16">
        <v>5171905201</v>
      </c>
      <c r="B40" s="16" t="s">
        <v>63</v>
      </c>
      <c r="C40" s="16" t="s">
        <v>64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s="1" customFormat="1" ht="30" customHeight="1" x14ac:dyDescent="0.25">
      <c r="A41" s="16">
        <v>5171905202</v>
      </c>
      <c r="B41" s="16" t="s">
        <v>63</v>
      </c>
      <c r="C41" s="16" t="s">
        <v>65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s="1" customFormat="1" ht="30" customHeight="1" x14ac:dyDescent="0.25">
      <c r="A42" s="16">
        <v>5171905203</v>
      </c>
      <c r="B42" s="16" t="s">
        <v>63</v>
      </c>
      <c r="C42" s="16" t="s">
        <v>66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s="1" customFormat="1" ht="30" customHeight="1" x14ac:dyDescent="0.25">
      <c r="A43" s="16">
        <v>5171905204</v>
      </c>
      <c r="B43" s="16" t="s">
        <v>63</v>
      </c>
      <c r="C43" s="16" t="s">
        <v>67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 s="1" customFormat="1" ht="30" customHeight="1" x14ac:dyDescent="0.25">
      <c r="A44" s="16">
        <v>5171905205</v>
      </c>
      <c r="B44" s="16" t="s">
        <v>63</v>
      </c>
      <c r="C44" s="16" t="s">
        <v>68</v>
      </c>
      <c r="D44" s="16"/>
      <c r="E44" s="16"/>
      <c r="F44" s="16"/>
      <c r="G44" s="16"/>
      <c r="H44" s="16">
        <v>1</v>
      </c>
      <c r="I44" s="16"/>
      <c r="J44" s="16"/>
      <c r="K44" s="16"/>
      <c r="L44" s="16"/>
      <c r="M44" s="16"/>
      <c r="N44" s="16"/>
    </row>
    <row r="45" spans="1:14" s="1" customFormat="1" ht="30" customHeight="1" x14ac:dyDescent="0.25">
      <c r="A45" s="16">
        <v>5171905206</v>
      </c>
      <c r="B45" s="16" t="s">
        <v>63</v>
      </c>
      <c r="C45" s="16" t="s">
        <v>69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s="1" customFormat="1" ht="30" customHeight="1" x14ac:dyDescent="0.25">
      <c r="A46" s="16">
        <v>5171905207</v>
      </c>
      <c r="B46" s="16" t="s">
        <v>63</v>
      </c>
      <c r="C46" s="16" t="s">
        <v>70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s="1" customFormat="1" ht="30" customHeight="1" x14ac:dyDescent="0.25">
      <c r="A47" s="16">
        <v>5171905208</v>
      </c>
      <c r="B47" s="16" t="s">
        <v>63</v>
      </c>
      <c r="C47" s="16" t="s">
        <v>71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s="1" customFormat="1" ht="30" customHeight="1" x14ac:dyDescent="0.25">
      <c r="A48" s="16">
        <v>5171905209</v>
      </c>
      <c r="B48" s="16" t="s">
        <v>63</v>
      </c>
      <c r="C48" s="16" t="s">
        <v>72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s="1" customFormat="1" ht="30" customHeight="1" x14ac:dyDescent="0.25">
      <c r="A49" s="16">
        <v>5171905210</v>
      </c>
      <c r="B49" s="16" t="s">
        <v>63</v>
      </c>
      <c r="C49" s="16" t="s">
        <v>73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s="1" customFormat="1" ht="30" customHeight="1" x14ac:dyDescent="0.25">
      <c r="A50" s="16">
        <v>5171905211</v>
      </c>
      <c r="B50" s="16" t="s">
        <v>63</v>
      </c>
      <c r="C50" s="16" t="s">
        <v>74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s="1" customFormat="1" ht="30" customHeight="1" x14ac:dyDescent="0.25">
      <c r="A51" s="16">
        <v>5171905212</v>
      </c>
      <c r="B51" s="16" t="s">
        <v>63</v>
      </c>
      <c r="C51" s="16" t="s">
        <v>75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1" customFormat="1" ht="30" customHeight="1" x14ac:dyDescent="0.25">
      <c r="A52" s="16">
        <v>5171905213</v>
      </c>
      <c r="B52" s="16" t="s">
        <v>63</v>
      </c>
      <c r="C52" s="16" t="s">
        <v>76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s="1" customFormat="1" ht="30" customHeight="1" x14ac:dyDescent="0.25">
      <c r="A53" s="16">
        <v>5171905214</v>
      </c>
      <c r="B53" s="16" t="s">
        <v>63</v>
      </c>
      <c r="C53" s="16" t="s">
        <v>77</v>
      </c>
      <c r="D53" s="16">
        <v>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1" customFormat="1" ht="30" customHeight="1" x14ac:dyDescent="0.25">
      <c r="A54" s="16">
        <v>5171905215</v>
      </c>
      <c r="B54" s="16" t="s">
        <v>63</v>
      </c>
      <c r="C54" s="16" t="s">
        <v>78</v>
      </c>
      <c r="D54" s="16"/>
      <c r="E54" s="16"/>
      <c r="F54" s="16"/>
      <c r="G54" s="16"/>
      <c r="H54" s="16">
        <v>1</v>
      </c>
      <c r="I54" s="16"/>
      <c r="J54" s="16"/>
      <c r="K54" s="16"/>
      <c r="L54" s="16"/>
      <c r="M54" s="16"/>
      <c r="N54" s="16"/>
    </row>
    <row r="55" spans="1:14" s="1" customFormat="1" ht="30" customHeight="1" x14ac:dyDescent="0.25">
      <c r="A55" s="16">
        <v>5171905216</v>
      </c>
      <c r="B55" s="16" t="s">
        <v>63</v>
      </c>
      <c r="C55" s="16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1" customFormat="1" ht="30" customHeight="1" x14ac:dyDescent="0.25">
      <c r="A56" s="16">
        <v>5171905217</v>
      </c>
      <c r="B56" s="16" t="s">
        <v>63</v>
      </c>
      <c r="C56" s="16" t="s">
        <v>80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1" customFormat="1" ht="30" customHeight="1" x14ac:dyDescent="0.25">
      <c r="A57" s="16">
        <v>5171905218</v>
      </c>
      <c r="B57" s="16" t="s">
        <v>63</v>
      </c>
      <c r="C57" s="16" t="s">
        <v>81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1" customFormat="1" ht="30" customHeight="1" x14ac:dyDescent="0.25">
      <c r="A58" s="16">
        <v>5171905219</v>
      </c>
      <c r="B58" s="16" t="s">
        <v>63</v>
      </c>
      <c r="C58" s="16" t="s">
        <v>82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1" customFormat="1" ht="30" customHeight="1" x14ac:dyDescent="0.25">
      <c r="A59" s="16">
        <v>5171905220</v>
      </c>
      <c r="B59" s="16" t="s">
        <v>63</v>
      </c>
      <c r="C59" s="16" t="s">
        <v>83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1" customFormat="1" ht="30" customHeight="1" x14ac:dyDescent="0.25">
      <c r="A60" s="16">
        <v>5171905221</v>
      </c>
      <c r="B60" s="16" t="s">
        <v>63</v>
      </c>
      <c r="C60" s="16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1" customFormat="1" ht="30" customHeight="1" x14ac:dyDescent="0.25">
      <c r="A61" s="16">
        <v>5171905222</v>
      </c>
      <c r="B61" s="16" t="s">
        <v>63</v>
      </c>
      <c r="C61" s="16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1" customFormat="1" ht="30" customHeight="1" x14ac:dyDescent="0.25">
      <c r="A62" s="16">
        <v>5171905223</v>
      </c>
      <c r="B62" s="16" t="s">
        <v>63</v>
      </c>
      <c r="C62" s="16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1" customFormat="1" ht="30" customHeight="1" x14ac:dyDescent="0.25">
      <c r="A63" s="16">
        <v>5171905225</v>
      </c>
      <c r="B63" s="16" t="s">
        <v>63</v>
      </c>
      <c r="C63" s="16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1" customFormat="1" ht="30" customHeight="1" x14ac:dyDescent="0.25">
      <c r="A64" s="16">
        <v>5171905226</v>
      </c>
      <c r="B64" s="16" t="s">
        <v>63</v>
      </c>
      <c r="C64" s="16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s="1" customFormat="1" ht="30" customHeight="1" x14ac:dyDescent="0.25">
      <c r="A65" s="16">
        <v>5171905227</v>
      </c>
      <c r="B65" s="16" t="s">
        <v>63</v>
      </c>
      <c r="C65" s="16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s="1" customFormat="1" ht="30" customHeight="1" x14ac:dyDescent="0.25">
      <c r="A66" s="16">
        <v>5171905228</v>
      </c>
      <c r="B66" s="16" t="s">
        <v>63</v>
      </c>
      <c r="C66" s="16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1" customFormat="1" ht="30" customHeight="1" x14ac:dyDescent="0.25">
      <c r="A67" s="16">
        <v>5171905229</v>
      </c>
      <c r="B67" s="16" t="s">
        <v>63</v>
      </c>
      <c r="C67" s="16" t="s">
        <v>91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s="1" customFormat="1" ht="30" customHeight="1" x14ac:dyDescent="0.25">
      <c r="A68" s="16">
        <v>5171905230</v>
      </c>
      <c r="B68" s="16" t="s">
        <v>63</v>
      </c>
      <c r="C68" s="16" t="s">
        <v>92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s="1" customFormat="1" ht="30" customHeight="1" x14ac:dyDescent="0.25">
      <c r="A69" s="16">
        <v>5171905231</v>
      </c>
      <c r="B69" s="16" t="s">
        <v>63</v>
      </c>
      <c r="C69" s="16" t="s">
        <v>544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s="1" customFormat="1" ht="30" customHeight="1" x14ac:dyDescent="0.25">
      <c r="A70" s="16">
        <v>5171905231</v>
      </c>
      <c r="B70" s="16" t="s">
        <v>63</v>
      </c>
      <c r="C70" s="16" t="s">
        <v>544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s="2" customFormat="1" ht="30" customHeight="1" x14ac:dyDescent="0.25">
      <c r="A71" s="33" t="s">
        <v>214</v>
      </c>
      <c r="B71" s="34"/>
      <c r="C71" s="35"/>
      <c r="D71" s="17">
        <f t="shared" ref="D71:M71" si="2">SUM(D40:D70)</f>
        <v>1</v>
      </c>
      <c r="E71" s="17">
        <f t="shared" si="2"/>
        <v>0</v>
      </c>
      <c r="F71" s="17">
        <f t="shared" si="2"/>
        <v>0</v>
      </c>
      <c r="G71" s="17">
        <f t="shared" si="2"/>
        <v>0</v>
      </c>
      <c r="H71" s="17">
        <f t="shared" si="2"/>
        <v>2</v>
      </c>
      <c r="I71" s="17">
        <f t="shared" si="2"/>
        <v>0</v>
      </c>
      <c r="J71" s="17">
        <f t="shared" si="2"/>
        <v>0</v>
      </c>
      <c r="K71" s="17">
        <f t="shared" si="2"/>
        <v>0</v>
      </c>
      <c r="L71" s="17">
        <f t="shared" si="2"/>
        <v>0</v>
      </c>
      <c r="M71" s="17">
        <f t="shared" si="2"/>
        <v>0</v>
      </c>
      <c r="N71" s="16"/>
    </row>
    <row r="72" spans="1:14" s="2" customFormat="1" ht="30" customHeight="1" x14ac:dyDescent="0.25">
      <c r="A72" s="36" t="s">
        <v>60</v>
      </c>
      <c r="B72" s="36"/>
      <c r="C72" s="36"/>
      <c r="D72" s="17">
        <v>30</v>
      </c>
      <c r="E72" s="17">
        <v>30</v>
      </c>
      <c r="F72" s="17">
        <v>30</v>
      </c>
      <c r="G72" s="17">
        <v>30</v>
      </c>
      <c r="H72" s="17">
        <v>30</v>
      </c>
      <c r="I72" s="17">
        <v>30</v>
      </c>
      <c r="J72" s="17">
        <v>30</v>
      </c>
      <c r="K72" s="17">
        <v>30</v>
      </c>
      <c r="L72" s="17">
        <v>30</v>
      </c>
      <c r="M72" s="17">
        <v>30</v>
      </c>
      <c r="N72" s="16"/>
    </row>
    <row r="73" spans="1:14" s="2" customFormat="1" ht="30" customHeight="1" x14ac:dyDescent="0.25">
      <c r="A73" s="33" t="s">
        <v>61</v>
      </c>
      <c r="B73" s="34"/>
      <c r="C73" s="35"/>
      <c r="D73" s="18">
        <v>19</v>
      </c>
      <c r="E73" s="18">
        <v>19</v>
      </c>
      <c r="F73" s="18">
        <v>17</v>
      </c>
      <c r="G73" s="18">
        <v>17</v>
      </c>
      <c r="H73" s="18">
        <v>15</v>
      </c>
      <c r="I73" s="18">
        <v>17</v>
      </c>
      <c r="J73" s="18">
        <v>15</v>
      </c>
      <c r="K73" s="18">
        <v>17</v>
      </c>
      <c r="L73" s="18">
        <v>9</v>
      </c>
      <c r="M73" s="18" t="s">
        <v>547</v>
      </c>
      <c r="N73" s="16"/>
    </row>
    <row r="74" spans="1:14" s="2" customFormat="1" ht="30" customHeight="1" x14ac:dyDescent="0.25">
      <c r="A74" s="33" t="s">
        <v>62</v>
      </c>
      <c r="B74" s="34"/>
      <c r="C74" s="35"/>
      <c r="D74" s="19">
        <f t="shared" ref="D74:L74" si="3">(D72*D73-D71)/(D73*D72)</f>
        <v>0.99824561403508771</v>
      </c>
      <c r="E74" s="19">
        <f t="shared" si="3"/>
        <v>1</v>
      </c>
      <c r="F74" s="19">
        <f t="shared" si="3"/>
        <v>1</v>
      </c>
      <c r="G74" s="19">
        <f t="shared" si="3"/>
        <v>1</v>
      </c>
      <c r="H74" s="19">
        <f t="shared" si="3"/>
        <v>0.99555555555555553</v>
      </c>
      <c r="I74" s="19">
        <f t="shared" si="3"/>
        <v>1</v>
      </c>
      <c r="J74" s="19">
        <f t="shared" si="3"/>
        <v>1</v>
      </c>
      <c r="K74" s="19">
        <f t="shared" si="3"/>
        <v>1</v>
      </c>
      <c r="L74" s="19">
        <f t="shared" si="3"/>
        <v>1</v>
      </c>
      <c r="M74" s="19"/>
      <c r="N74" s="23">
        <f>AVERAGE(D74:M74)</f>
        <v>0.99931124106562708</v>
      </c>
    </row>
    <row r="75" spans="1:14" s="1" customFormat="1" ht="30" customHeight="1" x14ac:dyDescent="0.25">
      <c r="A75" s="16">
        <v>5171903101</v>
      </c>
      <c r="B75" s="16" t="s">
        <v>94</v>
      </c>
      <c r="C75" s="16" t="s">
        <v>95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s="1" customFormat="1" ht="30" customHeight="1" x14ac:dyDescent="0.25">
      <c r="A76" s="16">
        <v>5171903102</v>
      </c>
      <c r="B76" s="16" t="s">
        <v>94</v>
      </c>
      <c r="C76" s="16" t="s">
        <v>96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s="1" customFormat="1" ht="30" customHeight="1" x14ac:dyDescent="0.25">
      <c r="A77" s="16">
        <v>5171903103</v>
      </c>
      <c r="B77" s="16" t="s">
        <v>94</v>
      </c>
      <c r="C77" s="16" t="s">
        <v>97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1" customFormat="1" ht="30" customHeight="1" x14ac:dyDescent="0.25">
      <c r="A78" s="16">
        <v>5171903104</v>
      </c>
      <c r="B78" s="16" t="s">
        <v>94</v>
      </c>
      <c r="C78" s="16" t="s">
        <v>98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1" customFormat="1" ht="30" customHeight="1" x14ac:dyDescent="0.25">
      <c r="A79" s="16">
        <v>5171903105</v>
      </c>
      <c r="B79" s="16" t="s">
        <v>94</v>
      </c>
      <c r="C79" s="16" t="s">
        <v>99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1" customFormat="1" ht="30" customHeight="1" x14ac:dyDescent="0.25">
      <c r="A80" s="16">
        <v>5171903106</v>
      </c>
      <c r="B80" s="16" t="s">
        <v>94</v>
      </c>
      <c r="C80" s="16" t="s">
        <v>100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1" customFormat="1" ht="30" customHeight="1" x14ac:dyDescent="0.25">
      <c r="A81" s="16">
        <v>5171903107</v>
      </c>
      <c r="B81" s="16" t="s">
        <v>94</v>
      </c>
      <c r="C81" s="16" t="s">
        <v>101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1" customFormat="1" ht="30" customHeight="1" x14ac:dyDescent="0.25">
      <c r="A82" s="16">
        <v>5171903108</v>
      </c>
      <c r="B82" s="16" t="s">
        <v>94</v>
      </c>
      <c r="C82" s="16" t="s">
        <v>102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1" customFormat="1" ht="30" customHeight="1" x14ac:dyDescent="0.25">
      <c r="A83" s="16">
        <v>5171903109</v>
      </c>
      <c r="B83" s="16" t="s">
        <v>94</v>
      </c>
      <c r="C83" s="16" t="s">
        <v>103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1" customFormat="1" ht="30" customHeight="1" x14ac:dyDescent="0.25">
      <c r="A84" s="16">
        <v>5171903110</v>
      </c>
      <c r="B84" s="16" t="s">
        <v>94</v>
      </c>
      <c r="C84" s="16" t="s">
        <v>104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1" customFormat="1" ht="30" customHeight="1" x14ac:dyDescent="0.25">
      <c r="A85" s="16">
        <v>5171903111</v>
      </c>
      <c r="B85" s="16" t="s">
        <v>94</v>
      </c>
      <c r="C85" s="16" t="s">
        <v>105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1" customFormat="1" ht="30" customHeight="1" x14ac:dyDescent="0.25">
      <c r="A86" s="16">
        <v>5171903112</v>
      </c>
      <c r="B86" s="16" t="s">
        <v>94</v>
      </c>
      <c r="C86" s="16" t="s">
        <v>106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1" customFormat="1" ht="30" customHeight="1" x14ac:dyDescent="0.25">
      <c r="A87" s="16">
        <v>5171903113</v>
      </c>
      <c r="B87" s="16" t="s">
        <v>94</v>
      </c>
      <c r="C87" s="16" t="s">
        <v>107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1" customFormat="1" ht="30" customHeight="1" x14ac:dyDescent="0.25">
      <c r="A88" s="16">
        <v>5171903114</v>
      </c>
      <c r="B88" s="16" t="s">
        <v>94</v>
      </c>
      <c r="C88" s="16" t="s">
        <v>108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1" customFormat="1" ht="30" customHeight="1" x14ac:dyDescent="0.25">
      <c r="A89" s="16">
        <v>5171903115</v>
      </c>
      <c r="B89" s="16" t="s">
        <v>94</v>
      </c>
      <c r="C89" s="16" t="s">
        <v>109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1" customFormat="1" ht="30" customHeight="1" x14ac:dyDescent="0.25">
      <c r="A90" s="16">
        <v>5171903116</v>
      </c>
      <c r="B90" s="16" t="s">
        <v>94</v>
      </c>
      <c r="C90" s="16" t="s">
        <v>110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1" customFormat="1" ht="30" customHeight="1" x14ac:dyDescent="0.25">
      <c r="A91" s="16">
        <v>5171903117</v>
      </c>
      <c r="B91" s="16" t="s">
        <v>94</v>
      </c>
      <c r="C91" s="16" t="s">
        <v>111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1" customFormat="1" ht="30" customHeight="1" x14ac:dyDescent="0.25">
      <c r="A92" s="16">
        <v>5171903118</v>
      </c>
      <c r="B92" s="16" t="s">
        <v>94</v>
      </c>
      <c r="C92" s="16" t="s">
        <v>112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1" customFormat="1" ht="30" customHeight="1" x14ac:dyDescent="0.25">
      <c r="A93" s="16">
        <v>5171903119</v>
      </c>
      <c r="B93" s="16" t="s">
        <v>94</v>
      </c>
      <c r="C93" s="16" t="s">
        <v>113</v>
      </c>
      <c r="D93" s="16"/>
      <c r="E93" s="16"/>
      <c r="F93" s="16"/>
      <c r="G93" s="16"/>
      <c r="H93" s="16">
        <v>1</v>
      </c>
      <c r="I93" s="16"/>
      <c r="J93" s="16"/>
      <c r="K93" s="16"/>
      <c r="L93" s="16"/>
      <c r="M93" s="16"/>
      <c r="N93" s="16"/>
    </row>
    <row r="94" spans="1:14" s="1" customFormat="1" ht="30" customHeight="1" x14ac:dyDescent="0.25">
      <c r="A94" s="16">
        <v>5171903121</v>
      </c>
      <c r="B94" s="16" t="s">
        <v>94</v>
      </c>
      <c r="C94" s="16" t="s">
        <v>114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1" customFormat="1" ht="30" customHeight="1" x14ac:dyDescent="0.25">
      <c r="A95" s="16">
        <v>5171903122</v>
      </c>
      <c r="B95" s="16" t="s">
        <v>94</v>
      </c>
      <c r="C95" s="16" t="s">
        <v>115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1" customFormat="1" ht="30" customHeight="1" x14ac:dyDescent="0.25">
      <c r="A96" s="16">
        <v>5171903123</v>
      </c>
      <c r="B96" s="16" t="s">
        <v>94</v>
      </c>
      <c r="C96" s="16" t="s">
        <v>116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1" customFormat="1" ht="30" customHeight="1" x14ac:dyDescent="0.25">
      <c r="A97" s="16">
        <v>5171903124</v>
      </c>
      <c r="B97" s="16" t="s">
        <v>94</v>
      </c>
      <c r="C97" s="16" t="s">
        <v>117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1" customFormat="1" ht="30" customHeight="1" x14ac:dyDescent="0.25">
      <c r="A98" s="16">
        <v>5171903125</v>
      </c>
      <c r="B98" s="16" t="s">
        <v>94</v>
      </c>
      <c r="C98" s="16" t="s">
        <v>118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s="1" customFormat="1" ht="30" customHeight="1" x14ac:dyDescent="0.25">
      <c r="A99" s="16">
        <v>5171903126</v>
      </c>
      <c r="B99" s="16" t="s">
        <v>94</v>
      </c>
      <c r="C99" s="16" t="s">
        <v>119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1" customFormat="1" ht="30" customHeight="1" x14ac:dyDescent="0.25">
      <c r="A100" s="16">
        <v>5171903127</v>
      </c>
      <c r="B100" s="16" t="s">
        <v>94</v>
      </c>
      <c r="C100" s="16" t="s">
        <v>120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1" customFormat="1" ht="30" customHeight="1" x14ac:dyDescent="0.25">
      <c r="A101" s="16" t="s">
        <v>121</v>
      </c>
      <c r="B101" s="16" t="s">
        <v>94</v>
      </c>
      <c r="C101" s="16" t="s">
        <v>122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1" customFormat="1" ht="30" customHeight="1" x14ac:dyDescent="0.25">
      <c r="A102" s="16">
        <v>5171903129</v>
      </c>
      <c r="B102" s="16" t="s">
        <v>94</v>
      </c>
      <c r="C102" s="16" t="s">
        <v>123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s="1" customFormat="1" ht="30" customHeight="1" x14ac:dyDescent="0.25">
      <c r="A103" s="16">
        <v>5171903130</v>
      </c>
      <c r="B103" s="16" t="s">
        <v>94</v>
      </c>
      <c r="C103" s="16" t="s">
        <v>124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" customFormat="1" ht="30" customHeight="1" x14ac:dyDescent="0.25">
      <c r="A104" s="28" t="s">
        <v>214</v>
      </c>
      <c r="B104" s="28"/>
      <c r="C104" s="28"/>
      <c r="D104" s="17">
        <f t="shared" ref="D104:M104" si="4">SUM(D75:D103)</f>
        <v>0</v>
      </c>
      <c r="E104" s="17">
        <f t="shared" si="4"/>
        <v>0</v>
      </c>
      <c r="F104" s="17">
        <f t="shared" si="4"/>
        <v>0</v>
      </c>
      <c r="G104" s="17">
        <f t="shared" si="4"/>
        <v>0</v>
      </c>
      <c r="H104" s="17">
        <f t="shared" si="4"/>
        <v>1</v>
      </c>
      <c r="I104" s="17">
        <f t="shared" si="4"/>
        <v>0</v>
      </c>
      <c r="J104" s="17">
        <f t="shared" si="4"/>
        <v>0</v>
      </c>
      <c r="K104" s="17">
        <f t="shared" si="4"/>
        <v>0</v>
      </c>
      <c r="L104" s="17">
        <f t="shared" si="4"/>
        <v>0</v>
      </c>
      <c r="M104" s="17">
        <f t="shared" si="4"/>
        <v>0</v>
      </c>
      <c r="N104" s="16"/>
    </row>
    <row r="105" spans="1:14" s="2" customFormat="1" ht="30" customHeight="1" x14ac:dyDescent="0.25">
      <c r="A105" s="36" t="s">
        <v>60</v>
      </c>
      <c r="B105" s="36"/>
      <c r="C105" s="36"/>
      <c r="D105" s="17">
        <v>29</v>
      </c>
      <c r="E105" s="17">
        <v>29</v>
      </c>
      <c r="F105" s="17">
        <v>29</v>
      </c>
      <c r="G105" s="17">
        <v>29</v>
      </c>
      <c r="H105" s="17">
        <v>29</v>
      </c>
      <c r="I105" s="17">
        <v>29</v>
      </c>
      <c r="J105" s="17">
        <v>29</v>
      </c>
      <c r="K105" s="17">
        <v>29</v>
      </c>
      <c r="L105" s="17">
        <v>29</v>
      </c>
      <c r="M105" s="17">
        <v>29</v>
      </c>
      <c r="N105" s="16"/>
    </row>
    <row r="106" spans="1:14" s="2" customFormat="1" ht="30" customHeight="1" x14ac:dyDescent="0.25">
      <c r="A106" s="28" t="s">
        <v>61</v>
      </c>
      <c r="B106" s="28"/>
      <c r="C106" s="28"/>
      <c r="D106" s="18">
        <v>23</v>
      </c>
      <c r="E106" s="18">
        <v>18</v>
      </c>
      <c r="F106" s="18">
        <v>19</v>
      </c>
      <c r="G106" s="18">
        <v>12</v>
      </c>
      <c r="H106" s="18">
        <v>12</v>
      </c>
      <c r="I106" s="18">
        <v>13</v>
      </c>
      <c r="J106" s="18">
        <v>11</v>
      </c>
      <c r="K106" s="18">
        <v>13</v>
      </c>
      <c r="L106" s="18" t="s">
        <v>547</v>
      </c>
      <c r="M106" s="18">
        <v>30</v>
      </c>
      <c r="N106" s="16"/>
    </row>
    <row r="107" spans="1:14" s="2" customFormat="1" ht="30" customHeight="1" x14ac:dyDescent="0.25">
      <c r="A107" s="28" t="s">
        <v>62</v>
      </c>
      <c r="B107" s="28"/>
      <c r="C107" s="28"/>
      <c r="D107" s="19">
        <f t="shared" ref="D107:M107" si="5">(D106*D105-D104)/(D105*D106)</f>
        <v>1</v>
      </c>
      <c r="E107" s="19">
        <f t="shared" si="5"/>
        <v>1</v>
      </c>
      <c r="F107" s="19">
        <f t="shared" si="5"/>
        <v>1</v>
      </c>
      <c r="G107" s="19">
        <f t="shared" si="5"/>
        <v>1</v>
      </c>
      <c r="H107" s="19">
        <f t="shared" si="5"/>
        <v>0.99712643678160917</v>
      </c>
      <c r="I107" s="19">
        <f t="shared" si="5"/>
        <v>1</v>
      </c>
      <c r="J107" s="19">
        <f t="shared" si="5"/>
        <v>1</v>
      </c>
      <c r="K107" s="19">
        <f t="shared" si="5"/>
        <v>1</v>
      </c>
      <c r="L107" s="19"/>
      <c r="M107" s="19">
        <f t="shared" si="5"/>
        <v>1</v>
      </c>
      <c r="N107" s="23">
        <f>AVERAGE(D107:M107)</f>
        <v>0.99968071519795665</v>
      </c>
    </row>
    <row r="108" spans="1:14" s="1" customFormat="1" ht="30" customHeight="1" x14ac:dyDescent="0.25">
      <c r="A108" s="16">
        <v>5171903201</v>
      </c>
      <c r="B108" s="16" t="s">
        <v>125</v>
      </c>
      <c r="C108" s="16" t="s">
        <v>126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1" customFormat="1" ht="30" customHeight="1" x14ac:dyDescent="0.25">
      <c r="A109" s="16">
        <v>5171903202</v>
      </c>
      <c r="B109" s="16" t="s">
        <v>125</v>
      </c>
      <c r="C109" s="16" t="s">
        <v>127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1" customFormat="1" ht="30" customHeight="1" x14ac:dyDescent="0.25">
      <c r="A110" s="16">
        <v>5171903203</v>
      </c>
      <c r="B110" s="16" t="s">
        <v>125</v>
      </c>
      <c r="C110" s="16" t="s">
        <v>128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1" customFormat="1" ht="30" customHeight="1" x14ac:dyDescent="0.25">
      <c r="A111" s="16">
        <v>5171903204</v>
      </c>
      <c r="B111" s="16" t="s">
        <v>125</v>
      </c>
      <c r="C111" s="16" t="s">
        <v>129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1" customFormat="1" ht="30" customHeight="1" x14ac:dyDescent="0.25">
      <c r="A112" s="16">
        <v>5171903205</v>
      </c>
      <c r="B112" s="16" t="s">
        <v>125</v>
      </c>
      <c r="C112" s="16" t="s">
        <v>130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s="1" customFormat="1" ht="30" customHeight="1" x14ac:dyDescent="0.25">
      <c r="A113" s="16">
        <v>5171903206</v>
      </c>
      <c r="B113" s="16" t="s">
        <v>125</v>
      </c>
      <c r="C113" s="16" t="s">
        <v>131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1" customFormat="1" ht="30" customHeight="1" x14ac:dyDescent="0.25">
      <c r="A114" s="16">
        <v>5171903207</v>
      </c>
      <c r="B114" s="16" t="s">
        <v>125</v>
      </c>
      <c r="C114" s="16" t="s">
        <v>132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1" customFormat="1" ht="30" customHeight="1" x14ac:dyDescent="0.25">
      <c r="A115" s="16">
        <v>5171903208</v>
      </c>
      <c r="B115" s="16" t="s">
        <v>125</v>
      </c>
      <c r="C115" s="16" t="s">
        <v>133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1" customFormat="1" ht="30" customHeight="1" x14ac:dyDescent="0.25">
      <c r="A116" s="16">
        <v>5171903209</v>
      </c>
      <c r="B116" s="16" t="s">
        <v>125</v>
      </c>
      <c r="C116" s="16" t="s">
        <v>134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1" customFormat="1" ht="30" customHeight="1" x14ac:dyDescent="0.25">
      <c r="A117" s="16">
        <v>5171903210</v>
      </c>
      <c r="B117" s="16" t="s">
        <v>125</v>
      </c>
      <c r="C117" s="16" t="s">
        <v>135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1" customFormat="1" ht="30" customHeight="1" x14ac:dyDescent="0.25">
      <c r="A118" s="16">
        <v>5171903211</v>
      </c>
      <c r="B118" s="16" t="s">
        <v>125</v>
      </c>
      <c r="C118" s="16" t="s">
        <v>136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1" customFormat="1" ht="30" customHeight="1" x14ac:dyDescent="0.25">
      <c r="A119" s="16">
        <v>5171903212</v>
      </c>
      <c r="B119" s="16" t="s">
        <v>125</v>
      </c>
      <c r="C119" s="16" t="s">
        <v>137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1" customFormat="1" ht="30" customHeight="1" x14ac:dyDescent="0.25">
      <c r="A120" s="16">
        <v>5171903213</v>
      </c>
      <c r="B120" s="16" t="s">
        <v>125</v>
      </c>
      <c r="C120" s="16" t="s">
        <v>138</v>
      </c>
      <c r="D120" s="16">
        <v>1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1" customFormat="1" ht="30" customHeight="1" x14ac:dyDescent="0.25">
      <c r="A121" s="16">
        <v>5171903214</v>
      </c>
      <c r="B121" s="16" t="s">
        <v>125</v>
      </c>
      <c r="C121" s="16" t="s">
        <v>139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1" customFormat="1" ht="30" customHeight="1" x14ac:dyDescent="0.25">
      <c r="A122" s="16">
        <v>5171903215</v>
      </c>
      <c r="B122" s="16" t="s">
        <v>125</v>
      </c>
      <c r="C122" s="16" t="s">
        <v>140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1" customFormat="1" ht="30" customHeight="1" x14ac:dyDescent="0.25">
      <c r="A123" s="16">
        <v>5171903216</v>
      </c>
      <c r="B123" s="16" t="s">
        <v>125</v>
      </c>
      <c r="C123" s="16" t="s">
        <v>141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1" customFormat="1" ht="30" customHeight="1" x14ac:dyDescent="0.25">
      <c r="A124" s="16">
        <v>5171903217</v>
      </c>
      <c r="B124" s="16" t="s">
        <v>125</v>
      </c>
      <c r="C124" s="16" t="s">
        <v>142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s="1" customFormat="1" ht="30" customHeight="1" x14ac:dyDescent="0.25">
      <c r="A125" s="16">
        <v>5171903218</v>
      </c>
      <c r="B125" s="16" t="s">
        <v>125</v>
      </c>
      <c r="C125" s="16" t="s">
        <v>143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1" customFormat="1" ht="30" customHeight="1" x14ac:dyDescent="0.25">
      <c r="A126" s="16">
        <v>5171903219</v>
      </c>
      <c r="B126" s="16" t="s">
        <v>125</v>
      </c>
      <c r="C126" s="16" t="s">
        <v>144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s="1" customFormat="1" ht="30" customHeight="1" x14ac:dyDescent="0.25">
      <c r="A127" s="16" t="s">
        <v>145</v>
      </c>
      <c r="B127" s="16" t="s">
        <v>125</v>
      </c>
      <c r="C127" s="16" t="s">
        <v>146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s="1" customFormat="1" ht="30" customHeight="1" x14ac:dyDescent="0.25">
      <c r="A128" s="16">
        <v>5171903222</v>
      </c>
      <c r="B128" s="16" t="s">
        <v>125</v>
      </c>
      <c r="C128" s="16" t="s">
        <v>147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s="1" customFormat="1" ht="30" customHeight="1" x14ac:dyDescent="0.25">
      <c r="A129" s="16">
        <v>5171903223</v>
      </c>
      <c r="B129" s="16" t="s">
        <v>125</v>
      </c>
      <c r="C129" s="16" t="s">
        <v>148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s="1" customFormat="1" ht="30" customHeight="1" x14ac:dyDescent="0.25">
      <c r="A130" s="16">
        <v>5171903224</v>
      </c>
      <c r="B130" s="16" t="s">
        <v>125</v>
      </c>
      <c r="C130" s="16" t="s">
        <v>149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s="1" customFormat="1" ht="30" customHeight="1" x14ac:dyDescent="0.25">
      <c r="A131" s="16">
        <v>5171903225</v>
      </c>
      <c r="B131" s="16" t="s">
        <v>125</v>
      </c>
      <c r="C131" s="16" t="s">
        <v>150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s="1" customFormat="1" ht="30" customHeight="1" x14ac:dyDescent="0.25">
      <c r="A132" s="16">
        <v>5171903226</v>
      </c>
      <c r="B132" s="16" t="s">
        <v>125</v>
      </c>
      <c r="C132" s="16" t="s">
        <v>151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s="1" customFormat="1" ht="30" customHeight="1" x14ac:dyDescent="0.25">
      <c r="A133" s="16">
        <v>5171903227</v>
      </c>
      <c r="B133" s="16" t="s">
        <v>125</v>
      </c>
      <c r="C133" s="16" t="s">
        <v>152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s="1" customFormat="1" ht="30" customHeight="1" x14ac:dyDescent="0.25">
      <c r="A134" s="16">
        <v>5171903228</v>
      </c>
      <c r="B134" s="16" t="s">
        <v>125</v>
      </c>
      <c r="C134" s="16" t="s">
        <v>153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s="1" customFormat="1" ht="30" customHeight="1" x14ac:dyDescent="0.25">
      <c r="A135" s="16">
        <v>5171903229</v>
      </c>
      <c r="B135" s="16" t="s">
        <v>125</v>
      </c>
      <c r="C135" s="16" t="s">
        <v>154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s="1" customFormat="1" ht="30" customHeight="1" x14ac:dyDescent="0.25">
      <c r="A136" s="16">
        <v>5171903230</v>
      </c>
      <c r="B136" s="16" t="s">
        <v>125</v>
      </c>
      <c r="C136" s="16" t="s">
        <v>155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s="1" customFormat="1" ht="30" customHeight="1" x14ac:dyDescent="0.25">
      <c r="A137" s="16">
        <v>5171903231</v>
      </c>
      <c r="B137" s="16" t="s">
        <v>125</v>
      </c>
      <c r="C137" s="16" t="s">
        <v>156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s="2" customFormat="1" ht="30" customHeight="1" x14ac:dyDescent="0.25">
      <c r="A138" s="28" t="s">
        <v>214</v>
      </c>
      <c r="B138" s="28"/>
      <c r="C138" s="28"/>
      <c r="D138" s="17">
        <f t="shared" ref="D138:M138" si="6">SUM(D108:D137)</f>
        <v>1</v>
      </c>
      <c r="E138" s="17">
        <f t="shared" si="6"/>
        <v>0</v>
      </c>
      <c r="F138" s="17">
        <f t="shared" si="6"/>
        <v>0</v>
      </c>
      <c r="G138" s="17">
        <f t="shared" si="6"/>
        <v>0</v>
      </c>
      <c r="H138" s="17">
        <f t="shared" si="6"/>
        <v>0</v>
      </c>
      <c r="I138" s="17">
        <f t="shared" si="6"/>
        <v>0</v>
      </c>
      <c r="J138" s="17">
        <f t="shared" si="6"/>
        <v>0</v>
      </c>
      <c r="K138" s="17">
        <f t="shared" si="6"/>
        <v>0</v>
      </c>
      <c r="L138" s="17">
        <f t="shared" si="6"/>
        <v>0</v>
      </c>
      <c r="M138" s="17">
        <f t="shared" si="6"/>
        <v>0</v>
      </c>
      <c r="N138" s="16"/>
    </row>
    <row r="139" spans="1:14" s="2" customFormat="1" ht="30" customHeight="1" x14ac:dyDescent="0.25">
      <c r="A139" s="36" t="s">
        <v>60</v>
      </c>
      <c r="B139" s="36"/>
      <c r="C139" s="36"/>
      <c r="D139" s="17">
        <v>30</v>
      </c>
      <c r="E139" s="17">
        <v>30</v>
      </c>
      <c r="F139" s="17">
        <v>30</v>
      </c>
      <c r="G139" s="17">
        <v>30</v>
      </c>
      <c r="H139" s="17">
        <v>30</v>
      </c>
      <c r="I139" s="17">
        <v>30</v>
      </c>
      <c r="J139" s="17">
        <v>30</v>
      </c>
      <c r="K139" s="17">
        <v>30</v>
      </c>
      <c r="L139" s="17">
        <v>30</v>
      </c>
      <c r="M139" s="17">
        <v>30</v>
      </c>
      <c r="N139" s="16"/>
    </row>
    <row r="140" spans="1:14" s="2" customFormat="1" ht="30" customHeight="1" x14ac:dyDescent="0.25">
      <c r="A140" s="28" t="s">
        <v>61</v>
      </c>
      <c r="B140" s="28"/>
      <c r="C140" s="28"/>
      <c r="D140" s="18">
        <v>27</v>
      </c>
      <c r="E140" s="18">
        <v>20</v>
      </c>
      <c r="F140" s="18">
        <v>16</v>
      </c>
      <c r="G140" s="18">
        <v>10</v>
      </c>
      <c r="H140" s="18">
        <v>10</v>
      </c>
      <c r="I140" s="18">
        <v>10</v>
      </c>
      <c r="J140" s="18">
        <v>10</v>
      </c>
      <c r="K140" s="18">
        <v>10</v>
      </c>
      <c r="L140" s="18" t="s">
        <v>547</v>
      </c>
      <c r="M140" s="18">
        <v>30</v>
      </c>
      <c r="N140" s="16"/>
    </row>
    <row r="141" spans="1:14" s="2" customFormat="1" ht="30" customHeight="1" x14ac:dyDescent="0.25">
      <c r="A141" s="28" t="s">
        <v>62</v>
      </c>
      <c r="B141" s="28"/>
      <c r="C141" s="28"/>
      <c r="D141" s="19">
        <f t="shared" ref="D141:M141" si="7">(D140*D139-D138)/(D140*D139)</f>
        <v>0.99876543209876545</v>
      </c>
      <c r="E141" s="19">
        <f t="shared" si="7"/>
        <v>1</v>
      </c>
      <c r="F141" s="19">
        <f t="shared" si="7"/>
        <v>1</v>
      </c>
      <c r="G141" s="19">
        <f t="shared" si="7"/>
        <v>1</v>
      </c>
      <c r="H141" s="19">
        <f t="shared" si="7"/>
        <v>1</v>
      </c>
      <c r="I141" s="19">
        <f t="shared" si="7"/>
        <v>1</v>
      </c>
      <c r="J141" s="19">
        <f t="shared" si="7"/>
        <v>1</v>
      </c>
      <c r="K141" s="19">
        <f t="shared" si="7"/>
        <v>1</v>
      </c>
      <c r="L141" s="19"/>
      <c r="M141" s="19">
        <f t="shared" si="7"/>
        <v>1</v>
      </c>
      <c r="N141" s="23">
        <f>AVERAGE(D141:M141)</f>
        <v>0.99986282578875163</v>
      </c>
    </row>
    <row r="142" spans="1:14" s="1" customFormat="1" ht="30" customHeight="1" x14ac:dyDescent="0.25">
      <c r="A142" s="16">
        <v>5171999101</v>
      </c>
      <c r="B142" s="16" t="s">
        <v>157</v>
      </c>
      <c r="C142" s="16" t="s">
        <v>158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s="1" customFormat="1" ht="30" customHeight="1" x14ac:dyDescent="0.25">
      <c r="A143" s="16">
        <v>5171999102</v>
      </c>
      <c r="B143" s="16" t="s">
        <v>157</v>
      </c>
      <c r="C143" s="16" t="s">
        <v>159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1" customFormat="1" ht="30" customHeight="1" x14ac:dyDescent="0.25">
      <c r="A144" s="16">
        <v>5171999103</v>
      </c>
      <c r="B144" s="16" t="s">
        <v>157</v>
      </c>
      <c r="C144" s="16" t="s">
        <v>160</v>
      </c>
      <c r="D144" s="16"/>
      <c r="E144" s="16">
        <v>1</v>
      </c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1" customFormat="1" ht="30" customHeight="1" x14ac:dyDescent="0.25">
      <c r="A145" s="16">
        <v>5171999104</v>
      </c>
      <c r="B145" s="16" t="s">
        <v>157</v>
      </c>
      <c r="C145" s="16" t="s">
        <v>161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1" customFormat="1" ht="30" customHeight="1" x14ac:dyDescent="0.25">
      <c r="A146" s="16">
        <v>5171999105</v>
      </c>
      <c r="B146" s="16" t="s">
        <v>157</v>
      </c>
      <c r="C146" s="16" t="s">
        <v>162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1" customFormat="1" ht="30" customHeight="1" x14ac:dyDescent="0.25">
      <c r="A147" s="16">
        <v>5171999106</v>
      </c>
      <c r="B147" s="16" t="s">
        <v>157</v>
      </c>
      <c r="C147" s="16" t="s">
        <v>163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1" customFormat="1" ht="30" customHeight="1" x14ac:dyDescent="0.25">
      <c r="A148" s="16">
        <v>5171999107</v>
      </c>
      <c r="B148" s="16" t="s">
        <v>157</v>
      </c>
      <c r="C148" s="16" t="s">
        <v>164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1" customFormat="1" ht="30" customHeight="1" x14ac:dyDescent="0.25">
      <c r="A149" s="16">
        <v>5171999108</v>
      </c>
      <c r="B149" s="16" t="s">
        <v>157</v>
      </c>
      <c r="C149" s="16" t="s">
        <v>165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1" customFormat="1" ht="30" customHeight="1" x14ac:dyDescent="0.25">
      <c r="A150" s="16">
        <v>5171999110</v>
      </c>
      <c r="B150" s="16" t="s">
        <v>157</v>
      </c>
      <c r="C150" s="16" t="s">
        <v>166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1" customFormat="1" ht="30" customHeight="1" x14ac:dyDescent="0.25">
      <c r="A151" s="16">
        <v>5171999111</v>
      </c>
      <c r="B151" s="16" t="s">
        <v>157</v>
      </c>
      <c r="C151" s="16" t="s">
        <v>167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1" customFormat="1" ht="30" customHeight="1" x14ac:dyDescent="0.25">
      <c r="A152" s="16">
        <v>5171999112</v>
      </c>
      <c r="B152" s="16" t="s">
        <v>157</v>
      </c>
      <c r="C152" s="16" t="s">
        <v>168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1" customFormat="1" ht="30" customHeight="1" x14ac:dyDescent="0.25">
      <c r="A153" s="16">
        <v>5171999113</v>
      </c>
      <c r="B153" s="16" t="s">
        <v>157</v>
      </c>
      <c r="C153" s="16" t="s">
        <v>169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s="1" customFormat="1" ht="30" customHeight="1" x14ac:dyDescent="0.25">
      <c r="A154" s="16">
        <v>5171999114</v>
      </c>
      <c r="B154" s="16" t="s">
        <v>157</v>
      </c>
      <c r="C154" s="16" t="s">
        <v>170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s="1" customFormat="1" ht="30" customHeight="1" x14ac:dyDescent="0.25">
      <c r="A155" s="16">
        <v>5171999115</v>
      </c>
      <c r="B155" s="16" t="s">
        <v>157</v>
      </c>
      <c r="C155" s="16" t="s">
        <v>171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s="1" customFormat="1" ht="30" customHeight="1" x14ac:dyDescent="0.25">
      <c r="A156" s="16">
        <v>5171999116</v>
      </c>
      <c r="B156" s="16" t="s">
        <v>157</v>
      </c>
      <c r="C156" s="16" t="s">
        <v>172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s="1" customFormat="1" ht="30" customHeight="1" x14ac:dyDescent="0.25">
      <c r="A157" s="16">
        <v>5171999117</v>
      </c>
      <c r="B157" s="16" t="s">
        <v>157</v>
      </c>
      <c r="C157" s="16" t="s">
        <v>173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 s="1" customFormat="1" ht="30" customHeight="1" x14ac:dyDescent="0.25">
      <c r="A158" s="16">
        <v>5171999118</v>
      </c>
      <c r="B158" s="16" t="s">
        <v>157</v>
      </c>
      <c r="C158" s="16" t="s">
        <v>174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s="1" customFormat="1" ht="30" customHeight="1" x14ac:dyDescent="0.25">
      <c r="A159" s="16">
        <v>5171999119</v>
      </c>
      <c r="B159" s="16" t="s">
        <v>157</v>
      </c>
      <c r="C159" s="16" t="s">
        <v>175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 s="1" customFormat="1" ht="30" customHeight="1" x14ac:dyDescent="0.25">
      <c r="A160" s="16">
        <v>5171999120</v>
      </c>
      <c r="B160" s="16" t="s">
        <v>157</v>
      </c>
      <c r="C160" s="16" t="s">
        <v>176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 s="1" customFormat="1" ht="30" customHeight="1" x14ac:dyDescent="0.25">
      <c r="A161" s="16">
        <v>5171999121</v>
      </c>
      <c r="B161" s="16" t="s">
        <v>157</v>
      </c>
      <c r="C161" s="16" t="s">
        <v>177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 s="1" customFormat="1" ht="30" customHeight="1" x14ac:dyDescent="0.25">
      <c r="A162" s="16">
        <v>5171999122</v>
      </c>
      <c r="B162" s="16" t="s">
        <v>157</v>
      </c>
      <c r="C162" s="16" t="s">
        <v>178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s="1" customFormat="1" ht="30" customHeight="1" x14ac:dyDescent="0.25">
      <c r="A163" s="16">
        <v>5171999123</v>
      </c>
      <c r="B163" s="16" t="s">
        <v>157</v>
      </c>
      <c r="C163" s="16" t="s">
        <v>179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s="1" customFormat="1" ht="30" customHeight="1" x14ac:dyDescent="0.25">
      <c r="A164" s="16">
        <v>5171999124</v>
      </c>
      <c r="B164" s="16" t="s">
        <v>157</v>
      </c>
      <c r="C164" s="16" t="s">
        <v>180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s="1" customFormat="1" ht="30" customHeight="1" x14ac:dyDescent="0.25">
      <c r="A165" s="16">
        <v>5171999126</v>
      </c>
      <c r="B165" s="16" t="s">
        <v>157</v>
      </c>
      <c r="C165" s="16" t="s">
        <v>181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s="1" customFormat="1" ht="30" customHeight="1" x14ac:dyDescent="0.25">
      <c r="A166" s="16">
        <v>5171999127</v>
      </c>
      <c r="B166" s="16" t="s">
        <v>157</v>
      </c>
      <c r="C166" s="16" t="s">
        <v>182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 s="1" customFormat="1" ht="30" customHeight="1" x14ac:dyDescent="0.25">
      <c r="A167" s="16">
        <v>5171999128</v>
      </c>
      <c r="B167" s="16" t="s">
        <v>157</v>
      </c>
      <c r="C167" s="16" t="s">
        <v>183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 s="1" customFormat="1" ht="30" customHeight="1" x14ac:dyDescent="0.25">
      <c r="A168" s="16">
        <v>5171999129</v>
      </c>
      <c r="B168" s="16" t="s">
        <v>157</v>
      </c>
      <c r="C168" s="16" t="s">
        <v>184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s="1" customFormat="1" ht="30" customHeight="1" x14ac:dyDescent="0.25">
      <c r="A169" s="16">
        <v>5171999130</v>
      </c>
      <c r="B169" s="16" t="s">
        <v>157</v>
      </c>
      <c r="C169" s="16" t="s">
        <v>185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 s="2" customFormat="1" ht="30" customHeight="1" x14ac:dyDescent="0.25">
      <c r="A170" s="28" t="s">
        <v>214</v>
      </c>
      <c r="B170" s="28"/>
      <c r="C170" s="28"/>
      <c r="D170" s="17">
        <f t="shared" ref="D170:M170" si="8">SUM(D142:D169)</f>
        <v>0</v>
      </c>
      <c r="E170" s="17">
        <f t="shared" si="8"/>
        <v>1</v>
      </c>
      <c r="F170" s="17">
        <f t="shared" si="8"/>
        <v>0</v>
      </c>
      <c r="G170" s="17">
        <f t="shared" si="8"/>
        <v>0</v>
      </c>
      <c r="H170" s="17">
        <f t="shared" si="8"/>
        <v>0</v>
      </c>
      <c r="I170" s="17">
        <f t="shared" si="8"/>
        <v>0</v>
      </c>
      <c r="J170" s="17">
        <f t="shared" si="8"/>
        <v>0</v>
      </c>
      <c r="K170" s="17">
        <f t="shared" si="8"/>
        <v>0</v>
      </c>
      <c r="L170" s="17">
        <f t="shared" si="8"/>
        <v>0</v>
      </c>
      <c r="M170" s="17">
        <f t="shared" si="8"/>
        <v>0</v>
      </c>
      <c r="N170" s="16"/>
    </row>
    <row r="171" spans="1:14" s="2" customFormat="1" ht="30" customHeight="1" x14ac:dyDescent="0.25">
      <c r="A171" s="36" t="s">
        <v>60</v>
      </c>
      <c r="B171" s="36"/>
      <c r="C171" s="36"/>
      <c r="D171" s="17">
        <v>28</v>
      </c>
      <c r="E171" s="17">
        <v>28</v>
      </c>
      <c r="F171" s="17">
        <v>28</v>
      </c>
      <c r="G171" s="17">
        <v>28</v>
      </c>
      <c r="H171" s="17">
        <v>28</v>
      </c>
      <c r="I171" s="17">
        <v>28</v>
      </c>
      <c r="J171" s="17">
        <v>28</v>
      </c>
      <c r="K171" s="17">
        <v>28</v>
      </c>
      <c r="L171" s="17">
        <v>28</v>
      </c>
      <c r="M171" s="17">
        <v>28</v>
      </c>
      <c r="N171" s="16"/>
    </row>
    <row r="172" spans="1:14" s="2" customFormat="1" ht="30" customHeight="1" x14ac:dyDescent="0.25">
      <c r="A172" s="28" t="s">
        <v>61</v>
      </c>
      <c r="B172" s="28"/>
      <c r="C172" s="28"/>
      <c r="D172" s="18">
        <v>14</v>
      </c>
      <c r="E172" s="18">
        <v>14</v>
      </c>
      <c r="F172" s="18">
        <v>16</v>
      </c>
      <c r="G172" s="18">
        <v>10</v>
      </c>
      <c r="H172" s="18">
        <v>10</v>
      </c>
      <c r="I172" s="18">
        <v>10</v>
      </c>
      <c r="J172" s="18">
        <v>8</v>
      </c>
      <c r="K172" s="18" t="s">
        <v>547</v>
      </c>
      <c r="L172" s="18">
        <v>50</v>
      </c>
      <c r="M172" s="18">
        <v>48</v>
      </c>
      <c r="N172" s="16"/>
    </row>
    <row r="173" spans="1:14" s="2" customFormat="1" ht="30" customHeight="1" x14ac:dyDescent="0.25">
      <c r="A173" s="28" t="s">
        <v>62</v>
      </c>
      <c r="B173" s="28"/>
      <c r="C173" s="28"/>
      <c r="D173" s="19">
        <f t="shared" ref="D173:M173" si="9">(D172*D171-D170)/(D171*D172)</f>
        <v>1</v>
      </c>
      <c r="E173" s="19">
        <f t="shared" si="9"/>
        <v>0.99744897959183676</v>
      </c>
      <c r="F173" s="19">
        <f t="shared" si="9"/>
        <v>1</v>
      </c>
      <c r="G173" s="19">
        <f t="shared" si="9"/>
        <v>1</v>
      </c>
      <c r="H173" s="19">
        <f t="shared" si="9"/>
        <v>1</v>
      </c>
      <c r="I173" s="19">
        <f t="shared" si="9"/>
        <v>1</v>
      </c>
      <c r="J173" s="19">
        <f t="shared" si="9"/>
        <v>1</v>
      </c>
      <c r="K173" s="19"/>
      <c r="L173" s="19">
        <f t="shared" si="9"/>
        <v>1</v>
      </c>
      <c r="M173" s="19">
        <f t="shared" si="9"/>
        <v>1</v>
      </c>
      <c r="N173" s="23">
        <f>AVERAGE(D173:M173)</f>
        <v>0.99971655328798192</v>
      </c>
    </row>
    <row r="174" spans="1:14" s="1" customFormat="1" ht="30" customHeight="1" x14ac:dyDescent="0.25">
      <c r="A174" s="16">
        <v>5171999201</v>
      </c>
      <c r="B174" s="16" t="s">
        <v>186</v>
      </c>
      <c r="C174" s="16" t="s">
        <v>187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 s="1" customFormat="1" ht="30" customHeight="1" x14ac:dyDescent="0.25">
      <c r="A175" s="16">
        <v>5171999202</v>
      </c>
      <c r="B175" s="16" t="s">
        <v>186</v>
      </c>
      <c r="C175" s="16" t="s">
        <v>188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s="1" customFormat="1" ht="30" customHeight="1" x14ac:dyDescent="0.25">
      <c r="A176" s="16">
        <v>5171999203</v>
      </c>
      <c r="B176" s="16" t="s">
        <v>186</v>
      </c>
      <c r="C176" s="16" t="s">
        <v>189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 s="1" customFormat="1" ht="30" customHeight="1" x14ac:dyDescent="0.25">
      <c r="A177" s="16">
        <v>5171999204</v>
      </c>
      <c r="B177" s="16" t="s">
        <v>186</v>
      </c>
      <c r="C177" s="16" t="s">
        <v>190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s="1" customFormat="1" ht="30" customHeight="1" x14ac:dyDescent="0.25">
      <c r="A178" s="16">
        <v>5171999205</v>
      </c>
      <c r="B178" s="16" t="s">
        <v>186</v>
      </c>
      <c r="C178" s="16" t="s">
        <v>191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 s="1" customFormat="1" ht="30" customHeight="1" x14ac:dyDescent="0.25">
      <c r="A179" s="16">
        <v>5171999206</v>
      </c>
      <c r="B179" s="16" t="s">
        <v>186</v>
      </c>
      <c r="C179" s="16" t="s">
        <v>192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 s="1" customFormat="1" ht="30" customHeight="1" x14ac:dyDescent="0.25">
      <c r="A180" s="16">
        <v>5171999207</v>
      </c>
      <c r="B180" s="16" t="s">
        <v>186</v>
      </c>
      <c r="C180" s="16" t="s">
        <v>193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 s="1" customFormat="1" ht="30" customHeight="1" x14ac:dyDescent="0.25">
      <c r="A181" s="16">
        <v>5171999208</v>
      </c>
      <c r="B181" s="16" t="s">
        <v>186</v>
      </c>
      <c r="C181" s="16" t="s">
        <v>194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s="1" customFormat="1" ht="30" customHeight="1" x14ac:dyDescent="0.25">
      <c r="A182" s="16">
        <v>5171999209</v>
      </c>
      <c r="B182" s="16" t="s">
        <v>186</v>
      </c>
      <c r="C182" s="16" t="s">
        <v>195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s="1" customFormat="1" ht="30" customHeight="1" x14ac:dyDescent="0.25">
      <c r="A183" s="16">
        <v>5171999210</v>
      </c>
      <c r="B183" s="16" t="s">
        <v>186</v>
      </c>
      <c r="C183" s="16" t="s">
        <v>196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 s="1" customFormat="1" ht="30" customHeight="1" x14ac:dyDescent="0.25">
      <c r="A184" s="16">
        <v>5171999211</v>
      </c>
      <c r="B184" s="16" t="s">
        <v>186</v>
      </c>
      <c r="C184" s="16" t="s">
        <v>197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 s="1" customFormat="1" ht="30" customHeight="1" x14ac:dyDescent="0.25">
      <c r="A185" s="16">
        <v>5171999212</v>
      </c>
      <c r="B185" s="16" t="s">
        <v>186</v>
      </c>
      <c r="C185" s="16" t="s">
        <v>198</v>
      </c>
      <c r="D185" s="16"/>
      <c r="E185" s="16"/>
      <c r="F185" s="16">
        <v>1</v>
      </c>
      <c r="G185" s="16">
        <v>1</v>
      </c>
      <c r="H185" s="16"/>
      <c r="I185" s="16"/>
      <c r="J185" s="16"/>
      <c r="K185" s="16"/>
      <c r="L185" s="16"/>
      <c r="M185" s="16"/>
      <c r="N185" s="16"/>
    </row>
    <row r="186" spans="1:14" s="1" customFormat="1" ht="30" customHeight="1" x14ac:dyDescent="0.25">
      <c r="A186" s="16">
        <v>5171999213</v>
      </c>
      <c r="B186" s="16" t="s">
        <v>186</v>
      </c>
      <c r="C186" s="16" t="s">
        <v>199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 s="1" customFormat="1" ht="30" customHeight="1" x14ac:dyDescent="0.25">
      <c r="A187" s="16">
        <v>5171999214</v>
      </c>
      <c r="B187" s="16" t="s">
        <v>186</v>
      </c>
      <c r="C187" s="16" t="s">
        <v>200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s="1" customFormat="1" ht="30" customHeight="1" x14ac:dyDescent="0.25">
      <c r="A188" s="16">
        <v>5171999216</v>
      </c>
      <c r="B188" s="16" t="s">
        <v>186</v>
      </c>
      <c r="C188" s="16" t="s">
        <v>201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 s="1" customFormat="1" ht="30" customHeight="1" x14ac:dyDescent="0.25">
      <c r="A189" s="16">
        <v>5171999217</v>
      </c>
      <c r="B189" s="16" t="s">
        <v>186</v>
      </c>
      <c r="C189" s="16" t="s">
        <v>202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s="1" customFormat="1" ht="30" customHeight="1" x14ac:dyDescent="0.25">
      <c r="A190" s="16">
        <v>5171999218</v>
      </c>
      <c r="B190" s="16" t="s">
        <v>186</v>
      </c>
      <c r="C190" s="16" t="s">
        <v>203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 s="1" customFormat="1" ht="30" customHeight="1" x14ac:dyDescent="0.25">
      <c r="A191" s="16">
        <v>5171999219</v>
      </c>
      <c r="B191" s="16" t="s">
        <v>186</v>
      </c>
      <c r="C191" s="16" t="s">
        <v>204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 s="1" customFormat="1" ht="30" customHeight="1" x14ac:dyDescent="0.25">
      <c r="A192" s="16">
        <v>5171999221</v>
      </c>
      <c r="B192" s="16" t="s">
        <v>186</v>
      </c>
      <c r="C192" s="16" t="s">
        <v>205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s="1" customFormat="1" ht="30" customHeight="1" x14ac:dyDescent="0.25">
      <c r="A193" s="16">
        <v>5171999222</v>
      </c>
      <c r="B193" s="16" t="s">
        <v>186</v>
      </c>
      <c r="C193" s="16" t="s">
        <v>206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 s="1" customFormat="1" ht="30" customHeight="1" x14ac:dyDescent="0.25">
      <c r="A194" s="16">
        <v>5171999223</v>
      </c>
      <c r="B194" s="16" t="s">
        <v>186</v>
      </c>
      <c r="C194" s="16" t="s">
        <v>207</v>
      </c>
      <c r="D194" s="16"/>
      <c r="E194" s="16"/>
      <c r="F194" s="16"/>
      <c r="G194" s="16">
        <v>1</v>
      </c>
      <c r="H194" s="16"/>
      <c r="I194" s="16"/>
      <c r="J194" s="16"/>
      <c r="K194" s="16"/>
      <c r="L194" s="16"/>
      <c r="M194" s="16"/>
      <c r="N194" s="16"/>
    </row>
    <row r="195" spans="1:14" s="1" customFormat="1" ht="30" customHeight="1" x14ac:dyDescent="0.25">
      <c r="A195" s="16">
        <v>5171999224</v>
      </c>
      <c r="B195" s="16" t="s">
        <v>186</v>
      </c>
      <c r="C195" s="16" t="s">
        <v>208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s="1" customFormat="1" ht="30" customHeight="1" x14ac:dyDescent="0.25">
      <c r="A196" s="16">
        <v>5171999225</v>
      </c>
      <c r="B196" s="16" t="s">
        <v>186</v>
      </c>
      <c r="C196" s="16" t="s">
        <v>209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 s="1" customFormat="1" ht="30" customHeight="1" x14ac:dyDescent="0.25">
      <c r="A197" s="16">
        <v>5171999226</v>
      </c>
      <c r="B197" s="16" t="s">
        <v>186</v>
      </c>
      <c r="C197" s="16" t="s">
        <v>210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 s="1" customFormat="1" ht="30" customHeight="1" x14ac:dyDescent="0.25">
      <c r="A198" s="16">
        <v>5171999227</v>
      </c>
      <c r="B198" s="16" t="s">
        <v>186</v>
      </c>
      <c r="C198" s="16" t="s">
        <v>211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 s="1" customFormat="1" ht="30" customHeight="1" x14ac:dyDescent="0.25">
      <c r="A199" s="16">
        <v>5171999228</v>
      </c>
      <c r="B199" s="16" t="s">
        <v>186</v>
      </c>
      <c r="C199" s="16" t="s">
        <v>212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 s="1" customFormat="1" ht="30" customHeight="1" x14ac:dyDescent="0.25">
      <c r="A200" s="16">
        <v>5161999232</v>
      </c>
      <c r="B200" s="16" t="s">
        <v>186</v>
      </c>
      <c r="C200" s="16" t="s">
        <v>213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 s="2" customFormat="1" ht="30" customHeight="1" x14ac:dyDescent="0.25">
      <c r="A201" s="28" t="s">
        <v>214</v>
      </c>
      <c r="B201" s="28"/>
      <c r="C201" s="28"/>
      <c r="D201" s="17">
        <f t="shared" ref="D201:M201" si="10">SUM(D174:D200)</f>
        <v>0</v>
      </c>
      <c r="E201" s="17">
        <f t="shared" si="10"/>
        <v>0</v>
      </c>
      <c r="F201" s="17">
        <f t="shared" si="10"/>
        <v>1</v>
      </c>
      <c r="G201" s="17">
        <f t="shared" si="10"/>
        <v>2</v>
      </c>
      <c r="H201" s="17">
        <f t="shared" si="10"/>
        <v>0</v>
      </c>
      <c r="I201" s="17">
        <f t="shared" si="10"/>
        <v>0</v>
      </c>
      <c r="J201" s="17">
        <f t="shared" si="10"/>
        <v>0</v>
      </c>
      <c r="K201" s="17">
        <f t="shared" si="10"/>
        <v>0</v>
      </c>
      <c r="L201" s="17">
        <f t="shared" si="10"/>
        <v>0</v>
      </c>
      <c r="M201" s="17">
        <f t="shared" si="10"/>
        <v>0</v>
      </c>
      <c r="N201" s="16"/>
    </row>
    <row r="202" spans="1:14" s="1" customFormat="1" ht="30" customHeight="1" x14ac:dyDescent="0.25">
      <c r="A202" s="36" t="s">
        <v>60</v>
      </c>
      <c r="B202" s="36"/>
      <c r="C202" s="36"/>
      <c r="D202" s="17">
        <v>27</v>
      </c>
      <c r="E202" s="17">
        <v>27</v>
      </c>
      <c r="F202" s="17">
        <v>27</v>
      </c>
      <c r="G202" s="17">
        <v>27</v>
      </c>
      <c r="H202" s="17">
        <v>27</v>
      </c>
      <c r="I202" s="17">
        <v>27</v>
      </c>
      <c r="J202" s="17">
        <v>27</v>
      </c>
      <c r="K202" s="17">
        <v>27</v>
      </c>
      <c r="L202" s="17">
        <v>27</v>
      </c>
      <c r="M202" s="17">
        <v>27</v>
      </c>
      <c r="N202" s="16"/>
    </row>
    <row r="203" spans="1:14" s="1" customFormat="1" ht="30" customHeight="1" x14ac:dyDescent="0.25">
      <c r="A203" s="28" t="s">
        <v>61</v>
      </c>
      <c r="B203" s="28"/>
      <c r="C203" s="28"/>
      <c r="D203" s="18">
        <v>21</v>
      </c>
      <c r="E203" s="18">
        <v>21</v>
      </c>
      <c r="F203" s="18">
        <v>23</v>
      </c>
      <c r="G203" s="18">
        <v>13</v>
      </c>
      <c r="H203" s="18">
        <v>13</v>
      </c>
      <c r="I203" s="18">
        <v>13</v>
      </c>
      <c r="J203" s="18">
        <v>11</v>
      </c>
      <c r="K203" s="18" t="s">
        <v>547</v>
      </c>
      <c r="L203" s="18">
        <v>50</v>
      </c>
      <c r="M203" s="18">
        <v>48</v>
      </c>
      <c r="N203" s="16"/>
    </row>
    <row r="204" spans="1:14" s="2" customFormat="1" ht="30" customHeight="1" x14ac:dyDescent="0.25">
      <c r="A204" s="28" t="s">
        <v>62</v>
      </c>
      <c r="B204" s="28"/>
      <c r="C204" s="28"/>
      <c r="D204" s="19">
        <f t="shared" ref="D204:M204" si="11">(D202*D203-D201)/(D203*D202)</f>
        <v>1</v>
      </c>
      <c r="E204" s="19">
        <f t="shared" si="11"/>
        <v>1</v>
      </c>
      <c r="F204" s="19">
        <f t="shared" si="11"/>
        <v>0.99838969404186795</v>
      </c>
      <c r="G204" s="19">
        <f t="shared" si="11"/>
        <v>0.99430199430199429</v>
      </c>
      <c r="H204" s="19">
        <f t="shared" si="11"/>
        <v>1</v>
      </c>
      <c r="I204" s="19">
        <f t="shared" si="11"/>
        <v>1</v>
      </c>
      <c r="J204" s="19">
        <f t="shared" si="11"/>
        <v>1</v>
      </c>
      <c r="K204" s="19"/>
      <c r="L204" s="19">
        <f t="shared" si="11"/>
        <v>1</v>
      </c>
      <c r="M204" s="19">
        <f t="shared" si="11"/>
        <v>1</v>
      </c>
      <c r="N204" s="23">
        <f>AVERAGE(D204:M204)</f>
        <v>0.99918796537154031</v>
      </c>
    </row>
    <row r="205" spans="1:14" s="1" customFormat="1" ht="30" customHeight="1" x14ac:dyDescent="0.25">
      <c r="A205" s="16">
        <v>5171991103</v>
      </c>
      <c r="B205" s="16" t="s">
        <v>215</v>
      </c>
      <c r="C205" s="16" t="s">
        <v>216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 s="1" customFormat="1" ht="30" customHeight="1" x14ac:dyDescent="0.25">
      <c r="A206" s="16">
        <v>5171991105</v>
      </c>
      <c r="B206" s="16" t="s">
        <v>215</v>
      </c>
      <c r="C206" s="16" t="s">
        <v>217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 s="1" customFormat="1" ht="30" customHeight="1" x14ac:dyDescent="0.25">
      <c r="A207" s="16">
        <v>5171991106</v>
      </c>
      <c r="B207" s="16" t="s">
        <v>215</v>
      </c>
      <c r="C207" s="16" t="s">
        <v>218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 s="1" customFormat="1" ht="30" customHeight="1" x14ac:dyDescent="0.25">
      <c r="A208" s="16">
        <v>5171991108</v>
      </c>
      <c r="B208" s="16" t="s">
        <v>215</v>
      </c>
      <c r="C208" s="16" t="s">
        <v>219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 s="1" customFormat="1" ht="30" customHeight="1" x14ac:dyDescent="0.25">
      <c r="A209" s="16">
        <v>5171991109</v>
      </c>
      <c r="B209" s="16" t="s">
        <v>215</v>
      </c>
      <c r="C209" s="16" t="s">
        <v>220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 s="1" customFormat="1" ht="30" customHeight="1" x14ac:dyDescent="0.25">
      <c r="A210" s="16">
        <v>5171991110</v>
      </c>
      <c r="B210" s="16" t="s">
        <v>215</v>
      </c>
      <c r="C210" s="16" t="s">
        <v>221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 s="1" customFormat="1" ht="30" customHeight="1" x14ac:dyDescent="0.25">
      <c r="A211" s="16">
        <v>5171991112</v>
      </c>
      <c r="B211" s="16" t="s">
        <v>215</v>
      </c>
      <c r="C211" s="16" t="s">
        <v>222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 s="1" customFormat="1" ht="30" customHeight="1" x14ac:dyDescent="0.25">
      <c r="A212" s="16">
        <v>5171991113</v>
      </c>
      <c r="B212" s="16" t="s">
        <v>215</v>
      </c>
      <c r="C212" s="16" t="s">
        <v>223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 s="1" customFormat="1" ht="30" customHeight="1" x14ac:dyDescent="0.25">
      <c r="A213" s="16">
        <v>5171991114</v>
      </c>
      <c r="B213" s="16" t="s">
        <v>215</v>
      </c>
      <c r="C213" s="16" t="s">
        <v>224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 s="1" customFormat="1" ht="30" customHeight="1" x14ac:dyDescent="0.25">
      <c r="A214" s="16">
        <v>5171991115</v>
      </c>
      <c r="B214" s="16" t="s">
        <v>215</v>
      </c>
      <c r="C214" s="16" t="s">
        <v>225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 s="1" customFormat="1" ht="30" customHeight="1" x14ac:dyDescent="0.25">
      <c r="A215" s="16">
        <v>5171991116</v>
      </c>
      <c r="B215" s="16" t="s">
        <v>215</v>
      </c>
      <c r="C215" s="16" t="s">
        <v>226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 s="1" customFormat="1" ht="30" customHeight="1" x14ac:dyDescent="0.25">
      <c r="A216" s="16">
        <v>5171991117</v>
      </c>
      <c r="B216" s="16" t="s">
        <v>215</v>
      </c>
      <c r="C216" s="16" t="s">
        <v>227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 s="1" customFormat="1" ht="30" customHeight="1" x14ac:dyDescent="0.25">
      <c r="A217" s="16">
        <v>5171991118</v>
      </c>
      <c r="B217" s="16" t="s">
        <v>215</v>
      </c>
      <c r="C217" s="16" t="s">
        <v>228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 s="1" customFormat="1" ht="30" customHeight="1" x14ac:dyDescent="0.25">
      <c r="A218" s="16">
        <v>5171991119</v>
      </c>
      <c r="B218" s="16" t="s">
        <v>215</v>
      </c>
      <c r="C218" s="16" t="s">
        <v>229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 s="1" customFormat="1" ht="30" customHeight="1" x14ac:dyDescent="0.25">
      <c r="A219" s="16">
        <v>5171991120</v>
      </c>
      <c r="B219" s="16" t="s">
        <v>215</v>
      </c>
      <c r="C219" s="16" t="s">
        <v>230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 s="1" customFormat="1" ht="30" customHeight="1" x14ac:dyDescent="0.25">
      <c r="A220" s="16">
        <v>5171991121</v>
      </c>
      <c r="B220" s="16" t="s">
        <v>215</v>
      </c>
      <c r="C220" s="16" t="s">
        <v>231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 s="1" customFormat="1" ht="30" customHeight="1" x14ac:dyDescent="0.25">
      <c r="A221" s="16">
        <v>5171991122</v>
      </c>
      <c r="B221" s="16" t="s">
        <v>215</v>
      </c>
      <c r="C221" s="16" t="s">
        <v>232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 s="1" customFormat="1" ht="30" customHeight="1" x14ac:dyDescent="0.25">
      <c r="A222" s="16">
        <v>5171991123</v>
      </c>
      <c r="B222" s="16" t="s">
        <v>215</v>
      </c>
      <c r="C222" s="16" t="s">
        <v>233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 s="1" customFormat="1" ht="30" customHeight="1" x14ac:dyDescent="0.25">
      <c r="A223" s="16">
        <v>5171991124</v>
      </c>
      <c r="B223" s="16" t="s">
        <v>215</v>
      </c>
      <c r="C223" s="16" t="s">
        <v>234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 s="1" customFormat="1" ht="30" customHeight="1" x14ac:dyDescent="0.25">
      <c r="A224" s="16">
        <v>5171991125</v>
      </c>
      <c r="B224" s="16" t="s">
        <v>215</v>
      </c>
      <c r="C224" s="16" t="s">
        <v>235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 s="1" customFormat="1" ht="30" customHeight="1" x14ac:dyDescent="0.25">
      <c r="A225" s="16">
        <v>5171991126</v>
      </c>
      <c r="B225" s="16" t="s">
        <v>215</v>
      </c>
      <c r="C225" s="16" t="s">
        <v>236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 s="1" customFormat="1" ht="30" customHeight="1" x14ac:dyDescent="0.25">
      <c r="A226" s="16">
        <v>5171991127</v>
      </c>
      <c r="B226" s="16" t="s">
        <v>215</v>
      </c>
      <c r="C226" s="16" t="s">
        <v>237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 s="1" customFormat="1" ht="30" customHeight="1" x14ac:dyDescent="0.25">
      <c r="A227" s="16">
        <v>5171991128</v>
      </c>
      <c r="B227" s="16" t="s">
        <v>215</v>
      </c>
      <c r="C227" s="16" t="s">
        <v>238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 s="1" customFormat="1" ht="30" customHeight="1" x14ac:dyDescent="0.25">
      <c r="A228" s="16">
        <v>5171991129</v>
      </c>
      <c r="B228" s="16" t="s">
        <v>215</v>
      </c>
      <c r="C228" s="16" t="s">
        <v>239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 s="1" customFormat="1" ht="30" customHeight="1" x14ac:dyDescent="0.25">
      <c r="A229" s="16">
        <v>5171991130</v>
      </c>
      <c r="B229" s="16" t="s">
        <v>215</v>
      </c>
      <c r="C229" s="16" t="s">
        <v>240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 s="1" customFormat="1" ht="30" customHeight="1" x14ac:dyDescent="0.25">
      <c r="A230" s="16">
        <v>5171991131</v>
      </c>
      <c r="B230" s="16" t="s">
        <v>215</v>
      </c>
      <c r="C230" s="16" t="s">
        <v>241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 s="1" customFormat="1" ht="30" customHeight="1" x14ac:dyDescent="0.25">
      <c r="A231" s="16">
        <v>5171991132</v>
      </c>
      <c r="B231" s="16" t="s">
        <v>215</v>
      </c>
      <c r="C231" s="16" t="s">
        <v>242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 s="1" customFormat="1" ht="30" customHeight="1" x14ac:dyDescent="0.25">
      <c r="A232" s="16">
        <v>5171991133</v>
      </c>
      <c r="B232" s="16" t="s">
        <v>215</v>
      </c>
      <c r="C232" s="16" t="s">
        <v>243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 s="1" customFormat="1" ht="30" customHeight="1" x14ac:dyDescent="0.25">
      <c r="A233" s="16">
        <v>5171991134</v>
      </c>
      <c r="B233" s="16" t="s">
        <v>215</v>
      </c>
      <c r="C233" s="16" t="s">
        <v>244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 s="1" customFormat="1" ht="30" customHeight="1" x14ac:dyDescent="0.25">
      <c r="A234" s="16">
        <v>5171991135</v>
      </c>
      <c r="B234" s="16" t="s">
        <v>215</v>
      </c>
      <c r="C234" s="16" t="s">
        <v>245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 s="1" customFormat="1" ht="30" customHeight="1" x14ac:dyDescent="0.25">
      <c r="A235" s="16">
        <v>5171991136</v>
      </c>
      <c r="B235" s="16" t="s">
        <v>215</v>
      </c>
      <c r="C235" s="16" t="s">
        <v>246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 s="1" customFormat="1" ht="30" customHeight="1" x14ac:dyDescent="0.25">
      <c r="A236" s="16">
        <v>5171991137</v>
      </c>
      <c r="B236" s="16" t="s">
        <v>215</v>
      </c>
      <c r="C236" s="16" t="s">
        <v>247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 s="1" customFormat="1" ht="30" customHeight="1" x14ac:dyDescent="0.25">
      <c r="A237" s="16">
        <v>5171991138</v>
      </c>
      <c r="B237" s="16" t="s">
        <v>215</v>
      </c>
      <c r="C237" s="16" t="s">
        <v>248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 s="1" customFormat="1" ht="30" customHeight="1" x14ac:dyDescent="0.25">
      <c r="A238" s="16">
        <v>5171991139</v>
      </c>
      <c r="B238" s="16" t="s">
        <v>215</v>
      </c>
      <c r="C238" s="16" t="s">
        <v>249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 s="1" customFormat="1" ht="30" customHeight="1" x14ac:dyDescent="0.25">
      <c r="A239" s="16">
        <v>5171991140</v>
      </c>
      <c r="B239" s="16" t="s">
        <v>215</v>
      </c>
      <c r="C239" s="16" t="s">
        <v>250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 s="1" customFormat="1" ht="30" customHeight="1" x14ac:dyDescent="0.25">
      <c r="A240" s="16">
        <v>5171991141</v>
      </c>
      <c r="B240" s="16" t="s">
        <v>215</v>
      </c>
      <c r="C240" s="16" t="s">
        <v>251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 s="1" customFormat="1" ht="30" customHeight="1" x14ac:dyDescent="0.25">
      <c r="A241" s="16">
        <v>5171991142</v>
      </c>
      <c r="B241" s="16" t="s">
        <v>215</v>
      </c>
      <c r="C241" s="16" t="s">
        <v>252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 s="1" customFormat="1" ht="30" customHeight="1" x14ac:dyDescent="0.25">
      <c r="A242" s="16">
        <v>5171991143</v>
      </c>
      <c r="B242" s="16" t="s">
        <v>215</v>
      </c>
      <c r="C242" s="16" t="s">
        <v>253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 s="1" customFormat="1" ht="30" customHeight="1" x14ac:dyDescent="0.25">
      <c r="A243" s="16">
        <v>5171991144</v>
      </c>
      <c r="B243" s="16" t="s">
        <v>215</v>
      </c>
      <c r="C243" s="16" t="s">
        <v>254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 s="1" customFormat="1" ht="30" customHeight="1" x14ac:dyDescent="0.25">
      <c r="A244" s="16">
        <v>5171991145</v>
      </c>
      <c r="B244" s="16" t="s">
        <v>215</v>
      </c>
      <c r="C244" s="16" t="s">
        <v>255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 s="1" customFormat="1" ht="30" customHeight="1" x14ac:dyDescent="0.25">
      <c r="A245" s="16">
        <v>5151991119</v>
      </c>
      <c r="B245" s="16" t="s">
        <v>215</v>
      </c>
      <c r="C245" s="16" t="s">
        <v>256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 s="1" customFormat="1" ht="30" customHeight="1" x14ac:dyDescent="0.25">
      <c r="A246" s="16" t="s">
        <v>257</v>
      </c>
      <c r="B246" s="16" t="s">
        <v>215</v>
      </c>
      <c r="C246" s="16" t="s">
        <v>258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 s="2" customFormat="1" ht="30" customHeight="1" x14ac:dyDescent="0.25">
      <c r="A247" s="28" t="s">
        <v>214</v>
      </c>
      <c r="B247" s="28"/>
      <c r="C247" s="28"/>
      <c r="D247" s="17">
        <f t="shared" ref="D247:M247" si="12">SUM(D205:D246)</f>
        <v>0</v>
      </c>
      <c r="E247" s="17">
        <f t="shared" si="12"/>
        <v>0</v>
      </c>
      <c r="F247" s="17">
        <f t="shared" si="12"/>
        <v>0</v>
      </c>
      <c r="G247" s="17">
        <f t="shared" si="12"/>
        <v>0</v>
      </c>
      <c r="H247" s="17">
        <f t="shared" si="12"/>
        <v>0</v>
      </c>
      <c r="I247" s="17">
        <f t="shared" si="12"/>
        <v>0</v>
      </c>
      <c r="J247" s="17">
        <f t="shared" si="12"/>
        <v>0</v>
      </c>
      <c r="K247" s="17">
        <f t="shared" si="12"/>
        <v>0</v>
      </c>
      <c r="L247" s="17">
        <f t="shared" si="12"/>
        <v>0</v>
      </c>
      <c r="M247" s="17">
        <f t="shared" si="12"/>
        <v>0</v>
      </c>
      <c r="N247" s="16"/>
    </row>
    <row r="248" spans="1:14" s="2" customFormat="1" ht="30" customHeight="1" x14ac:dyDescent="0.25">
      <c r="A248" s="36" t="s">
        <v>60</v>
      </c>
      <c r="B248" s="36"/>
      <c r="C248" s="36"/>
      <c r="D248" s="17">
        <v>42</v>
      </c>
      <c r="E248" s="17">
        <v>42</v>
      </c>
      <c r="F248" s="17">
        <v>42</v>
      </c>
      <c r="G248" s="17">
        <v>42</v>
      </c>
      <c r="H248" s="17">
        <v>42</v>
      </c>
      <c r="I248" s="17">
        <v>42</v>
      </c>
      <c r="J248" s="17">
        <v>42</v>
      </c>
      <c r="K248" s="17">
        <v>42</v>
      </c>
      <c r="L248" s="17">
        <v>42</v>
      </c>
      <c r="M248" s="17">
        <v>42</v>
      </c>
      <c r="N248" s="16"/>
    </row>
    <row r="249" spans="1:14" s="2" customFormat="1" ht="30" customHeight="1" x14ac:dyDescent="0.25">
      <c r="A249" s="28" t="s">
        <v>61</v>
      </c>
      <c r="B249" s="28"/>
      <c r="C249" s="28"/>
      <c r="D249" s="18">
        <v>18</v>
      </c>
      <c r="E249" s="18">
        <v>18</v>
      </c>
      <c r="F249" s="18">
        <v>18</v>
      </c>
      <c r="G249" s="18">
        <v>40</v>
      </c>
      <c r="H249" s="18">
        <v>40</v>
      </c>
      <c r="I249" s="18">
        <v>40</v>
      </c>
      <c r="J249" s="18">
        <v>19</v>
      </c>
      <c r="K249" s="18">
        <v>19</v>
      </c>
      <c r="L249" s="18">
        <v>14</v>
      </c>
      <c r="M249" s="18" t="s">
        <v>547</v>
      </c>
      <c r="N249" s="16"/>
    </row>
    <row r="250" spans="1:14" s="2" customFormat="1" ht="30" customHeight="1" x14ac:dyDescent="0.25">
      <c r="A250" s="28" t="s">
        <v>62</v>
      </c>
      <c r="B250" s="28"/>
      <c r="C250" s="28"/>
      <c r="D250" s="19">
        <f t="shared" ref="D250:L250" si="13">(E248*D249-D247)/(D249*D248)</f>
        <v>1</v>
      </c>
      <c r="E250" s="19">
        <f t="shared" si="13"/>
        <v>1</v>
      </c>
      <c r="F250" s="19">
        <f t="shared" si="13"/>
        <v>1</v>
      </c>
      <c r="G250" s="19">
        <f t="shared" si="13"/>
        <v>1</v>
      </c>
      <c r="H250" s="19">
        <f t="shared" si="13"/>
        <v>1</v>
      </c>
      <c r="I250" s="19">
        <f t="shared" si="13"/>
        <v>1</v>
      </c>
      <c r="J250" s="19">
        <f t="shared" si="13"/>
        <v>1</v>
      </c>
      <c r="K250" s="19">
        <f t="shared" si="13"/>
        <v>1</v>
      </c>
      <c r="L250" s="19">
        <f t="shared" si="13"/>
        <v>1</v>
      </c>
      <c r="M250" s="19"/>
      <c r="N250" s="23">
        <f>AVERAGE(D250:M250)</f>
        <v>1</v>
      </c>
    </row>
    <row r="251" spans="1:14" s="1" customFormat="1" ht="30" customHeight="1" x14ac:dyDescent="0.25">
      <c r="A251" s="16">
        <v>5171985101</v>
      </c>
      <c r="B251" s="16" t="s">
        <v>259</v>
      </c>
      <c r="C251" s="16" t="s">
        <v>260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 s="1" customFormat="1" ht="30" customHeight="1" x14ac:dyDescent="0.25">
      <c r="A252" s="16">
        <v>5171985102</v>
      </c>
      <c r="B252" s="16" t="s">
        <v>259</v>
      </c>
      <c r="C252" s="16" t="s">
        <v>261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 s="1" customFormat="1" ht="30" customHeight="1" x14ac:dyDescent="0.25">
      <c r="A253" s="16">
        <v>5171985104</v>
      </c>
      <c r="B253" s="16" t="s">
        <v>259</v>
      </c>
      <c r="C253" s="16" t="s">
        <v>262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 s="1" customFormat="1" ht="30" customHeight="1" x14ac:dyDescent="0.25">
      <c r="A254" s="16">
        <v>5171985106</v>
      </c>
      <c r="B254" s="16" t="s">
        <v>259</v>
      </c>
      <c r="C254" s="16" t="s">
        <v>263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 s="1" customFormat="1" ht="30" customHeight="1" x14ac:dyDescent="0.25">
      <c r="A255" s="16">
        <v>5171985107</v>
      </c>
      <c r="B255" s="16" t="s">
        <v>259</v>
      </c>
      <c r="C255" s="16" t="s">
        <v>264</v>
      </c>
      <c r="D255" s="16">
        <v>1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 s="1" customFormat="1" ht="30" customHeight="1" x14ac:dyDescent="0.25">
      <c r="A256" s="16">
        <v>5171985108</v>
      </c>
      <c r="B256" s="16" t="s">
        <v>259</v>
      </c>
      <c r="C256" s="16" t="s">
        <v>265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 s="1" customFormat="1" ht="30" customHeight="1" x14ac:dyDescent="0.25">
      <c r="A257" s="16">
        <v>5171985109</v>
      </c>
      <c r="B257" s="16" t="s">
        <v>259</v>
      </c>
      <c r="C257" s="16" t="s">
        <v>266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 s="1" customFormat="1" ht="30" customHeight="1" x14ac:dyDescent="0.25">
      <c r="A258" s="16">
        <v>5171985110</v>
      </c>
      <c r="B258" s="16" t="s">
        <v>259</v>
      </c>
      <c r="C258" s="16" t="s">
        <v>267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 s="1" customFormat="1" ht="30" customHeight="1" x14ac:dyDescent="0.25">
      <c r="A259" s="16">
        <v>5171985111</v>
      </c>
      <c r="B259" s="16" t="s">
        <v>259</v>
      </c>
      <c r="C259" s="16" t="s">
        <v>268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 s="1" customFormat="1" ht="30" customHeight="1" x14ac:dyDescent="0.25">
      <c r="A260" s="16">
        <v>5171985112</v>
      </c>
      <c r="B260" s="16" t="s">
        <v>259</v>
      </c>
      <c r="C260" s="16" t="s">
        <v>269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 s="1" customFormat="1" ht="30" customHeight="1" x14ac:dyDescent="0.25">
      <c r="A261" s="16">
        <v>5171985113</v>
      </c>
      <c r="B261" s="16" t="s">
        <v>259</v>
      </c>
      <c r="C261" s="16" t="s">
        <v>270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 s="1" customFormat="1" ht="30" customHeight="1" x14ac:dyDescent="0.25">
      <c r="A262" s="16">
        <v>5171985114</v>
      </c>
      <c r="B262" s="16" t="s">
        <v>259</v>
      </c>
      <c r="C262" s="16" t="s">
        <v>271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 s="1" customFormat="1" ht="30" customHeight="1" x14ac:dyDescent="0.25">
      <c r="A263" s="16">
        <v>5171985115</v>
      </c>
      <c r="B263" s="16" t="s">
        <v>259</v>
      </c>
      <c r="C263" s="16" t="s">
        <v>272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 s="1" customFormat="1" ht="30" customHeight="1" x14ac:dyDescent="0.25">
      <c r="A264" s="16">
        <v>5171985116</v>
      </c>
      <c r="B264" s="16" t="s">
        <v>259</v>
      </c>
      <c r="C264" s="16" t="s">
        <v>273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 s="1" customFormat="1" ht="30" customHeight="1" x14ac:dyDescent="0.25">
      <c r="A265" s="16">
        <v>5171985117</v>
      </c>
      <c r="B265" s="16" t="s">
        <v>259</v>
      </c>
      <c r="C265" s="16" t="s">
        <v>274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 s="1" customFormat="1" ht="30" customHeight="1" x14ac:dyDescent="0.25">
      <c r="A266" s="16">
        <v>5171985118</v>
      </c>
      <c r="B266" s="16" t="s">
        <v>259</v>
      </c>
      <c r="C266" s="16" t="s">
        <v>275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 s="1" customFormat="1" ht="30" customHeight="1" x14ac:dyDescent="0.25">
      <c r="A267" s="16">
        <v>5171985120</v>
      </c>
      <c r="B267" s="16" t="s">
        <v>259</v>
      </c>
      <c r="C267" s="16" t="s">
        <v>276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 s="1" customFormat="1" ht="30" customHeight="1" x14ac:dyDescent="0.25">
      <c r="A268" s="16">
        <v>5171985121</v>
      </c>
      <c r="B268" s="16" t="s">
        <v>259</v>
      </c>
      <c r="C268" s="16" t="s">
        <v>277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 s="1" customFormat="1" ht="30" customHeight="1" x14ac:dyDescent="0.25">
      <c r="A269" s="16">
        <v>5171985122</v>
      </c>
      <c r="B269" s="16" t="s">
        <v>259</v>
      </c>
      <c r="C269" s="16" t="s">
        <v>278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 s="1" customFormat="1" ht="30" customHeight="1" x14ac:dyDescent="0.25">
      <c r="A270" s="16">
        <v>5171985123</v>
      </c>
      <c r="B270" s="16" t="s">
        <v>259</v>
      </c>
      <c r="C270" s="16" t="s">
        <v>279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 s="1" customFormat="1" ht="30" customHeight="1" x14ac:dyDescent="0.25">
      <c r="A271" s="16">
        <v>5171985124</v>
      </c>
      <c r="B271" s="16" t="s">
        <v>259</v>
      </c>
      <c r="C271" s="16" t="s">
        <v>280</v>
      </c>
      <c r="D271" s="16"/>
      <c r="E271" s="16"/>
      <c r="F271" s="16">
        <v>1</v>
      </c>
      <c r="G271" s="16">
        <v>1</v>
      </c>
      <c r="H271" s="16"/>
      <c r="I271" s="16"/>
      <c r="J271" s="16"/>
      <c r="K271" s="16"/>
      <c r="L271" s="16"/>
      <c r="M271" s="16"/>
      <c r="N271" s="16"/>
    </row>
    <row r="272" spans="1:14" s="1" customFormat="1" ht="30" customHeight="1" x14ac:dyDescent="0.25">
      <c r="A272" s="16">
        <v>5171985125</v>
      </c>
      <c r="B272" s="16" t="s">
        <v>259</v>
      </c>
      <c r="C272" s="16" t="s">
        <v>281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 s="1" customFormat="1" ht="30" customHeight="1" x14ac:dyDescent="0.25">
      <c r="A273" s="16">
        <v>5171985126</v>
      </c>
      <c r="B273" s="16" t="s">
        <v>259</v>
      </c>
      <c r="C273" s="16" t="s">
        <v>282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 s="1" customFormat="1" ht="30" customHeight="1" x14ac:dyDescent="0.25">
      <c r="A274" s="16">
        <v>5171985127</v>
      </c>
      <c r="B274" s="16" t="s">
        <v>259</v>
      </c>
      <c r="C274" s="16" t="s">
        <v>283</v>
      </c>
      <c r="D274" s="16"/>
      <c r="E274" s="16"/>
      <c r="F274" s="16"/>
      <c r="G274" s="16">
        <v>1</v>
      </c>
      <c r="H274" s="16"/>
      <c r="I274" s="16"/>
      <c r="J274" s="16"/>
      <c r="K274" s="16"/>
      <c r="L274" s="16"/>
      <c r="M274" s="16"/>
      <c r="N274" s="16"/>
    </row>
    <row r="275" spans="1:14" s="1" customFormat="1" ht="30" customHeight="1" x14ac:dyDescent="0.25">
      <c r="A275" s="16" t="s">
        <v>284</v>
      </c>
      <c r="B275" s="16" t="s">
        <v>259</v>
      </c>
      <c r="C275" s="16" t="s">
        <v>285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 s="2" customFormat="1" ht="30" customHeight="1" x14ac:dyDescent="0.25">
      <c r="A276" s="28" t="s">
        <v>214</v>
      </c>
      <c r="B276" s="28"/>
      <c r="C276" s="28"/>
      <c r="D276" s="17">
        <f t="shared" ref="D276:M276" si="14">SUM(D251:D275)</f>
        <v>1</v>
      </c>
      <c r="E276" s="17">
        <f t="shared" si="14"/>
        <v>0</v>
      </c>
      <c r="F276" s="17">
        <f t="shared" si="14"/>
        <v>1</v>
      </c>
      <c r="G276" s="17">
        <f t="shared" si="14"/>
        <v>2</v>
      </c>
      <c r="H276" s="17">
        <f t="shared" si="14"/>
        <v>0</v>
      </c>
      <c r="I276" s="17">
        <f t="shared" si="14"/>
        <v>0</v>
      </c>
      <c r="J276" s="17">
        <f t="shared" si="14"/>
        <v>0</v>
      </c>
      <c r="K276" s="17">
        <f t="shared" si="14"/>
        <v>0</v>
      </c>
      <c r="L276" s="17">
        <f t="shared" si="14"/>
        <v>0</v>
      </c>
      <c r="M276" s="17">
        <f t="shared" si="14"/>
        <v>0</v>
      </c>
      <c r="N276" s="16"/>
    </row>
    <row r="277" spans="1:14" s="2" customFormat="1" ht="30" customHeight="1" x14ac:dyDescent="0.25">
      <c r="A277" s="36" t="s">
        <v>60</v>
      </c>
      <c r="B277" s="36"/>
      <c r="C277" s="36"/>
      <c r="D277" s="17">
        <v>25</v>
      </c>
      <c r="E277" s="17">
        <v>25</v>
      </c>
      <c r="F277" s="17">
        <v>25</v>
      </c>
      <c r="G277" s="17">
        <v>25</v>
      </c>
      <c r="H277" s="17">
        <v>25</v>
      </c>
      <c r="I277" s="17">
        <v>25</v>
      </c>
      <c r="J277" s="17">
        <v>25</v>
      </c>
      <c r="K277" s="17">
        <v>25</v>
      </c>
      <c r="L277" s="17">
        <v>25</v>
      </c>
      <c r="M277" s="17">
        <v>25</v>
      </c>
      <c r="N277" s="16"/>
    </row>
    <row r="278" spans="1:14" s="2" customFormat="1" ht="30" customHeight="1" x14ac:dyDescent="0.25">
      <c r="A278" s="28" t="s">
        <v>61</v>
      </c>
      <c r="B278" s="28"/>
      <c r="C278" s="28"/>
      <c r="D278" s="18">
        <v>19</v>
      </c>
      <c r="E278" s="18">
        <v>19</v>
      </c>
      <c r="F278" s="18">
        <v>19</v>
      </c>
      <c r="G278" s="18">
        <v>21</v>
      </c>
      <c r="H278" s="18">
        <v>17</v>
      </c>
      <c r="I278" s="18">
        <v>14</v>
      </c>
      <c r="J278" s="18">
        <v>14</v>
      </c>
      <c r="K278" s="18" t="s">
        <v>547</v>
      </c>
      <c r="L278" s="18">
        <v>30</v>
      </c>
      <c r="M278" s="18">
        <v>30</v>
      </c>
      <c r="N278" s="16"/>
    </row>
    <row r="279" spans="1:14" s="2" customFormat="1" ht="30" customHeight="1" x14ac:dyDescent="0.25">
      <c r="A279" s="28" t="s">
        <v>62</v>
      </c>
      <c r="B279" s="28"/>
      <c r="C279" s="28"/>
      <c r="D279" s="19">
        <f t="shared" ref="D279:M279" si="15">(D277*D278-D276)/(D278*D277)</f>
        <v>0.99789473684210528</v>
      </c>
      <c r="E279" s="19">
        <f t="shared" si="15"/>
        <v>1</v>
      </c>
      <c r="F279" s="19">
        <f t="shared" si="15"/>
        <v>0.99789473684210528</v>
      </c>
      <c r="G279" s="19">
        <f t="shared" si="15"/>
        <v>0.99619047619047618</v>
      </c>
      <c r="H279" s="19">
        <f t="shared" si="15"/>
        <v>1</v>
      </c>
      <c r="I279" s="19">
        <f t="shared" si="15"/>
        <v>1</v>
      </c>
      <c r="J279" s="19">
        <f t="shared" si="15"/>
        <v>1</v>
      </c>
      <c r="K279" s="19"/>
      <c r="L279" s="19">
        <f t="shared" si="15"/>
        <v>1</v>
      </c>
      <c r="M279" s="19">
        <f t="shared" si="15"/>
        <v>1</v>
      </c>
      <c r="N279" s="23">
        <f>AVERAGE(D279:M279)</f>
        <v>0.99910888331940961</v>
      </c>
    </row>
    <row r="280" spans="1:14" s="1" customFormat="1" ht="30" customHeight="1" x14ac:dyDescent="0.25">
      <c r="A280" s="16">
        <v>5171985202</v>
      </c>
      <c r="B280" s="16" t="s">
        <v>286</v>
      </c>
      <c r="C280" s="16" t="s">
        <v>287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 s="1" customFormat="1" ht="30" customHeight="1" x14ac:dyDescent="0.25">
      <c r="A281" s="16">
        <v>5171985203</v>
      </c>
      <c r="B281" s="16" t="s">
        <v>286</v>
      </c>
      <c r="C281" s="16" t="s">
        <v>288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 s="1" customFormat="1" ht="30" customHeight="1" x14ac:dyDescent="0.25">
      <c r="A282" s="16">
        <v>5171985204</v>
      </c>
      <c r="B282" s="16" t="s">
        <v>286</v>
      </c>
      <c r="C282" s="16" t="s">
        <v>289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 s="1" customFormat="1" ht="30" customHeight="1" x14ac:dyDescent="0.25">
      <c r="A283" s="16">
        <v>5171985205</v>
      </c>
      <c r="B283" s="16" t="s">
        <v>286</v>
      </c>
      <c r="C283" s="16" t="s">
        <v>290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s="1" customFormat="1" ht="30" customHeight="1" x14ac:dyDescent="0.25">
      <c r="A284" s="16">
        <v>5171985206</v>
      </c>
      <c r="B284" s="16" t="s">
        <v>286</v>
      </c>
      <c r="C284" s="16" t="s">
        <v>291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 s="1" customFormat="1" ht="30" customHeight="1" x14ac:dyDescent="0.25">
      <c r="A285" s="16">
        <v>5171985208</v>
      </c>
      <c r="B285" s="16" t="s">
        <v>286</v>
      </c>
      <c r="C285" s="16" t="s">
        <v>292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 s="1" customFormat="1" ht="30" customHeight="1" x14ac:dyDescent="0.25">
      <c r="A286" s="16">
        <v>5171985209</v>
      </c>
      <c r="B286" s="16" t="s">
        <v>286</v>
      </c>
      <c r="C286" s="16" t="s">
        <v>293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 s="1" customFormat="1" ht="30" customHeight="1" x14ac:dyDescent="0.25">
      <c r="A287" s="16">
        <v>5171985210</v>
      </c>
      <c r="B287" s="16" t="s">
        <v>286</v>
      </c>
      <c r="C287" s="16" t="s">
        <v>294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 s="1" customFormat="1" ht="30" customHeight="1" x14ac:dyDescent="0.25">
      <c r="A288" s="16">
        <v>5171985212</v>
      </c>
      <c r="B288" s="16" t="s">
        <v>286</v>
      </c>
      <c r="C288" s="16" t="s">
        <v>295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 s="1" customFormat="1" ht="30" customHeight="1" x14ac:dyDescent="0.25">
      <c r="A289" s="16">
        <v>5171985213</v>
      </c>
      <c r="B289" s="16" t="s">
        <v>286</v>
      </c>
      <c r="C289" s="16" t="s">
        <v>296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 s="1" customFormat="1" ht="30" customHeight="1" x14ac:dyDescent="0.25">
      <c r="A290" s="16">
        <v>5171985214</v>
      </c>
      <c r="B290" s="16" t="s">
        <v>286</v>
      </c>
      <c r="C290" s="16" t="s">
        <v>297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 s="1" customFormat="1" ht="30" customHeight="1" x14ac:dyDescent="0.25">
      <c r="A291" s="16">
        <v>5171985215</v>
      </c>
      <c r="B291" s="16" t="s">
        <v>286</v>
      </c>
      <c r="C291" s="16" t="s">
        <v>298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 s="1" customFormat="1" ht="30" customHeight="1" x14ac:dyDescent="0.25">
      <c r="A292" s="16">
        <v>5171985216</v>
      </c>
      <c r="B292" s="16" t="s">
        <v>286</v>
      </c>
      <c r="C292" s="16" t="s">
        <v>299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 s="1" customFormat="1" ht="30" customHeight="1" x14ac:dyDescent="0.25">
      <c r="A293" s="16">
        <v>5171985218</v>
      </c>
      <c r="B293" s="16" t="s">
        <v>286</v>
      </c>
      <c r="C293" s="16" t="s">
        <v>300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 s="1" customFormat="1" ht="30" customHeight="1" x14ac:dyDescent="0.25">
      <c r="A294" s="16">
        <v>5171985219</v>
      </c>
      <c r="B294" s="16" t="s">
        <v>286</v>
      </c>
      <c r="C294" s="16" t="s">
        <v>301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 s="1" customFormat="1" ht="30" customHeight="1" x14ac:dyDescent="0.25">
      <c r="A295" s="16">
        <v>5171985220</v>
      </c>
      <c r="B295" s="16" t="s">
        <v>286</v>
      </c>
      <c r="C295" s="16" t="s">
        <v>302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 s="1" customFormat="1" ht="30" customHeight="1" x14ac:dyDescent="0.25">
      <c r="A296" s="16">
        <v>5171985221</v>
      </c>
      <c r="B296" s="16" t="s">
        <v>286</v>
      </c>
      <c r="C296" s="16" t="s">
        <v>303</v>
      </c>
      <c r="D296" s="16"/>
      <c r="E296" s="16"/>
      <c r="F296" s="16"/>
      <c r="G296" s="16"/>
      <c r="H296" s="16"/>
      <c r="I296" s="16"/>
      <c r="J296" s="16">
        <v>1</v>
      </c>
      <c r="K296" s="16"/>
      <c r="L296" s="16"/>
      <c r="M296" s="16"/>
      <c r="N296" s="16"/>
    </row>
    <row r="297" spans="1:14" s="1" customFormat="1" ht="30" customHeight="1" x14ac:dyDescent="0.25">
      <c r="A297" s="16">
        <v>5171985222</v>
      </c>
      <c r="B297" s="16" t="s">
        <v>286</v>
      </c>
      <c r="C297" s="16" t="s">
        <v>304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 s="1" customFormat="1" ht="30" customHeight="1" x14ac:dyDescent="0.25">
      <c r="A298" s="16">
        <v>5171985223</v>
      </c>
      <c r="B298" s="16" t="s">
        <v>286</v>
      </c>
      <c r="C298" s="16" t="s">
        <v>305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 s="1" customFormat="1" ht="30" customHeight="1" x14ac:dyDescent="0.25">
      <c r="A299" s="16">
        <v>5171985224</v>
      </c>
      <c r="B299" s="16" t="s">
        <v>286</v>
      </c>
      <c r="C299" s="16" t="s">
        <v>306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 s="1" customFormat="1" ht="30" customHeight="1" x14ac:dyDescent="0.25">
      <c r="A300" s="16">
        <v>5171985225</v>
      </c>
      <c r="B300" s="16" t="s">
        <v>286</v>
      </c>
      <c r="C300" s="16" t="s">
        <v>307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 s="1" customFormat="1" ht="30" customHeight="1" x14ac:dyDescent="0.25">
      <c r="A301" s="16">
        <v>5171985226</v>
      </c>
      <c r="B301" s="16" t="s">
        <v>286</v>
      </c>
      <c r="C301" s="16" t="s">
        <v>308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 s="1" customFormat="1" ht="30" customHeight="1" x14ac:dyDescent="0.25">
      <c r="A302" s="16">
        <v>5171985227</v>
      </c>
      <c r="B302" s="16" t="s">
        <v>286</v>
      </c>
      <c r="C302" s="16" t="s">
        <v>309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1:14" s="1" customFormat="1" ht="30" customHeight="1" x14ac:dyDescent="0.25">
      <c r="A303" s="16">
        <v>5171985228</v>
      </c>
      <c r="B303" s="16" t="s">
        <v>286</v>
      </c>
      <c r="C303" s="16" t="s">
        <v>310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1:14" s="1" customFormat="1" ht="30" customHeight="1" x14ac:dyDescent="0.25">
      <c r="A304" s="16">
        <v>5171985229</v>
      </c>
      <c r="B304" s="16" t="s">
        <v>286</v>
      </c>
      <c r="C304" s="16" t="s">
        <v>311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1:14" s="1" customFormat="1" ht="30" customHeight="1" x14ac:dyDescent="0.25">
      <c r="A305" s="16">
        <v>5171985230</v>
      </c>
      <c r="B305" s="16" t="s">
        <v>286</v>
      </c>
      <c r="C305" s="16" t="s">
        <v>312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1:14" s="1" customFormat="1" ht="30" customHeight="1" x14ac:dyDescent="0.25">
      <c r="A306" s="16">
        <v>5171985231</v>
      </c>
      <c r="B306" s="16" t="s">
        <v>286</v>
      </c>
      <c r="C306" s="16" t="s">
        <v>313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1:14" s="1" customFormat="1" ht="30" customHeight="1" x14ac:dyDescent="0.25">
      <c r="A307" s="16">
        <v>5171985233</v>
      </c>
      <c r="B307" s="16" t="s">
        <v>286</v>
      </c>
      <c r="C307" s="16" t="s">
        <v>314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1:14" s="1" customFormat="1" ht="30" customHeight="1" x14ac:dyDescent="0.25">
      <c r="A308" s="16">
        <v>5171985234</v>
      </c>
      <c r="B308" s="16" t="s">
        <v>286</v>
      </c>
      <c r="C308" s="16" t="s">
        <v>315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1:14" s="1" customFormat="1" ht="30" customHeight="1" x14ac:dyDescent="0.25">
      <c r="A309" s="16">
        <v>5171985235</v>
      </c>
      <c r="B309" s="16" t="s">
        <v>286</v>
      </c>
      <c r="C309" s="16" t="s">
        <v>316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1:14" s="1" customFormat="1" ht="30" customHeight="1" x14ac:dyDescent="0.25">
      <c r="A310" s="16">
        <v>5171985236</v>
      </c>
      <c r="B310" s="16" t="s">
        <v>286</v>
      </c>
      <c r="C310" s="16" t="s">
        <v>317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1:14" s="1" customFormat="1" ht="30" customHeight="1" x14ac:dyDescent="0.25">
      <c r="A311" s="16">
        <v>5171985237</v>
      </c>
      <c r="B311" s="16" t="s">
        <v>286</v>
      </c>
      <c r="C311" s="16" t="s">
        <v>318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1:14" s="2" customFormat="1" ht="30" customHeight="1" x14ac:dyDescent="0.25">
      <c r="A312" s="28" t="s">
        <v>214</v>
      </c>
      <c r="B312" s="28"/>
      <c r="C312" s="28"/>
      <c r="D312" s="17">
        <f t="shared" ref="D312:M312" si="16">SUM(D280:D311)</f>
        <v>0</v>
      </c>
      <c r="E312" s="17">
        <f t="shared" si="16"/>
        <v>0</v>
      </c>
      <c r="F312" s="17">
        <f t="shared" si="16"/>
        <v>0</v>
      </c>
      <c r="G312" s="17">
        <f t="shared" si="16"/>
        <v>0</v>
      </c>
      <c r="H312" s="17">
        <f t="shared" si="16"/>
        <v>0</v>
      </c>
      <c r="I312" s="17">
        <f t="shared" si="16"/>
        <v>0</v>
      </c>
      <c r="J312" s="17">
        <f t="shared" si="16"/>
        <v>1</v>
      </c>
      <c r="K312" s="17">
        <f t="shared" si="16"/>
        <v>0</v>
      </c>
      <c r="L312" s="17">
        <f t="shared" si="16"/>
        <v>0</v>
      </c>
      <c r="M312" s="17">
        <f t="shared" si="16"/>
        <v>0</v>
      </c>
      <c r="N312" s="16"/>
    </row>
    <row r="313" spans="1:14" s="2" customFormat="1" ht="30" customHeight="1" x14ac:dyDescent="0.25">
      <c r="A313" s="36" t="s">
        <v>60</v>
      </c>
      <c r="B313" s="36"/>
      <c r="C313" s="36"/>
      <c r="D313" s="17">
        <v>32</v>
      </c>
      <c r="E313" s="17">
        <v>32</v>
      </c>
      <c r="F313" s="17">
        <v>32</v>
      </c>
      <c r="G313" s="17">
        <v>32</v>
      </c>
      <c r="H313" s="17">
        <v>32</v>
      </c>
      <c r="I313" s="17">
        <v>32</v>
      </c>
      <c r="J313" s="17">
        <v>32</v>
      </c>
      <c r="K313" s="17">
        <v>32</v>
      </c>
      <c r="L313" s="17">
        <v>32</v>
      </c>
      <c r="M313" s="17">
        <v>32</v>
      </c>
      <c r="N313" s="16"/>
    </row>
    <row r="314" spans="1:14" s="2" customFormat="1" ht="30" customHeight="1" x14ac:dyDescent="0.25">
      <c r="A314" s="28" t="s">
        <v>61</v>
      </c>
      <c r="B314" s="28"/>
      <c r="C314" s="28"/>
      <c r="D314" s="18">
        <v>18</v>
      </c>
      <c r="E314" s="18">
        <v>18</v>
      </c>
      <c r="F314" s="18">
        <v>18</v>
      </c>
      <c r="G314" s="18">
        <v>18</v>
      </c>
      <c r="H314" s="18">
        <v>16</v>
      </c>
      <c r="I314" s="18">
        <v>13</v>
      </c>
      <c r="J314" s="18">
        <v>13</v>
      </c>
      <c r="K314" s="18" t="s">
        <v>547</v>
      </c>
      <c r="L314" s="18">
        <v>30</v>
      </c>
      <c r="M314" s="18">
        <v>30</v>
      </c>
      <c r="N314" s="16"/>
    </row>
    <row r="315" spans="1:14" s="2" customFormat="1" ht="30" customHeight="1" x14ac:dyDescent="0.25">
      <c r="A315" s="28" t="s">
        <v>62</v>
      </c>
      <c r="B315" s="28"/>
      <c r="C315" s="28"/>
      <c r="D315" s="19">
        <f t="shared" ref="D315:M315" si="17">(D313*D314-D312)/(D314*D313)</f>
        <v>1</v>
      </c>
      <c r="E315" s="19">
        <f t="shared" si="17"/>
        <v>1</v>
      </c>
      <c r="F315" s="19">
        <f t="shared" si="17"/>
        <v>1</v>
      </c>
      <c r="G315" s="19">
        <f t="shared" si="17"/>
        <v>1</v>
      </c>
      <c r="H315" s="19">
        <f t="shared" si="17"/>
        <v>1</v>
      </c>
      <c r="I315" s="19">
        <f t="shared" si="17"/>
        <v>1</v>
      </c>
      <c r="J315" s="19">
        <f t="shared" si="17"/>
        <v>0.99759615384615385</v>
      </c>
      <c r="K315" s="19"/>
      <c r="L315" s="19">
        <f t="shared" si="17"/>
        <v>1</v>
      </c>
      <c r="M315" s="19">
        <f t="shared" si="17"/>
        <v>1</v>
      </c>
      <c r="N315" s="23">
        <f>AVERAGE(D315:M315)</f>
        <v>0.99973290598290587</v>
      </c>
    </row>
    <row r="316" spans="1:14" s="1" customFormat="1" ht="30" customHeight="1" x14ac:dyDescent="0.25">
      <c r="A316" s="16">
        <v>5171987101</v>
      </c>
      <c r="B316" s="16" t="s">
        <v>319</v>
      </c>
      <c r="C316" s="16" t="s">
        <v>320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1:14" s="1" customFormat="1" ht="30" customHeight="1" x14ac:dyDescent="0.25">
      <c r="A317" s="16">
        <v>5171987102</v>
      </c>
      <c r="B317" s="16" t="s">
        <v>319</v>
      </c>
      <c r="C317" s="16" t="s">
        <v>321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 s="1" customFormat="1" ht="30" customHeight="1" x14ac:dyDescent="0.25">
      <c r="A318" s="16">
        <v>5171987103</v>
      </c>
      <c r="B318" s="16" t="s">
        <v>319</v>
      </c>
      <c r="C318" s="16" t="s">
        <v>322</v>
      </c>
      <c r="D318" s="16">
        <v>1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 s="1" customFormat="1" ht="30" customHeight="1" x14ac:dyDescent="0.25">
      <c r="A319" s="16">
        <v>5171987104</v>
      </c>
      <c r="B319" s="16" t="s">
        <v>319</v>
      </c>
      <c r="C319" s="16" t="s">
        <v>323</v>
      </c>
      <c r="D319" s="16">
        <v>1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1:14" s="1" customFormat="1" ht="30" customHeight="1" x14ac:dyDescent="0.25">
      <c r="A320" s="16">
        <v>5171987105</v>
      </c>
      <c r="B320" s="16" t="s">
        <v>319</v>
      </c>
      <c r="C320" s="16" t="s">
        <v>324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1:14" s="1" customFormat="1" ht="30" customHeight="1" x14ac:dyDescent="0.25">
      <c r="A321" s="16">
        <v>5171987106</v>
      </c>
      <c r="B321" s="16" t="s">
        <v>319</v>
      </c>
      <c r="C321" s="16" t="s">
        <v>325</v>
      </c>
      <c r="D321" s="16">
        <v>1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1:14" s="1" customFormat="1" ht="30" customHeight="1" x14ac:dyDescent="0.25">
      <c r="A322" s="16">
        <v>5171987107</v>
      </c>
      <c r="B322" s="16" t="s">
        <v>319</v>
      </c>
      <c r="C322" s="16" t="s">
        <v>326</v>
      </c>
      <c r="D322" s="16">
        <v>1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 s="1" customFormat="1" ht="30" customHeight="1" x14ac:dyDescent="0.25">
      <c r="A323" s="16">
        <v>5171987108</v>
      </c>
      <c r="B323" s="16" t="s">
        <v>319</v>
      </c>
      <c r="C323" s="16" t="s">
        <v>327</v>
      </c>
      <c r="D323" s="16">
        <v>1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 s="1" customFormat="1" ht="30" customHeight="1" x14ac:dyDescent="0.25">
      <c r="A324" s="16">
        <v>5171987109</v>
      </c>
      <c r="B324" s="16" t="s">
        <v>319</v>
      </c>
      <c r="C324" s="16" t="s">
        <v>328</v>
      </c>
      <c r="D324" s="16">
        <v>1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 s="1" customFormat="1" ht="30" customHeight="1" x14ac:dyDescent="0.25">
      <c r="A325" s="16">
        <v>5171987110</v>
      </c>
      <c r="B325" s="16" t="s">
        <v>319</v>
      </c>
      <c r="C325" s="16" t="s">
        <v>329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1:14" s="1" customFormat="1" ht="30" customHeight="1" x14ac:dyDescent="0.25">
      <c r="A326" s="16">
        <v>5171987111</v>
      </c>
      <c r="B326" s="16" t="s">
        <v>319</v>
      </c>
      <c r="C326" s="16" t="s">
        <v>330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1:14" s="1" customFormat="1" ht="30" customHeight="1" x14ac:dyDescent="0.25">
      <c r="A327" s="16">
        <v>5171987112</v>
      </c>
      <c r="B327" s="16" t="s">
        <v>319</v>
      </c>
      <c r="C327" s="16" t="s">
        <v>331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 s="1" customFormat="1" ht="30" customHeight="1" x14ac:dyDescent="0.25">
      <c r="A328" s="16">
        <v>5171987113</v>
      </c>
      <c r="B328" s="16" t="s">
        <v>319</v>
      </c>
      <c r="C328" s="16" t="s">
        <v>332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 s="1" customFormat="1" ht="30" customHeight="1" x14ac:dyDescent="0.25">
      <c r="A329" s="16">
        <v>5171987114</v>
      </c>
      <c r="B329" s="16" t="s">
        <v>319</v>
      </c>
      <c r="C329" s="16" t="s">
        <v>333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1:14" s="1" customFormat="1" ht="30" customHeight="1" x14ac:dyDescent="0.25">
      <c r="A330" s="16">
        <v>5171987115</v>
      </c>
      <c r="B330" s="16" t="s">
        <v>319</v>
      </c>
      <c r="C330" s="16" t="s">
        <v>334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 s="1" customFormat="1" ht="30" customHeight="1" x14ac:dyDescent="0.25">
      <c r="A331" s="16">
        <v>5171987116</v>
      </c>
      <c r="B331" s="16" t="s">
        <v>319</v>
      </c>
      <c r="C331" s="16" t="s">
        <v>335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 s="1" customFormat="1" ht="30" customHeight="1" x14ac:dyDescent="0.25">
      <c r="A332" s="16">
        <v>5171987117</v>
      </c>
      <c r="B332" s="16" t="s">
        <v>319</v>
      </c>
      <c r="C332" s="16" t="s">
        <v>336</v>
      </c>
      <c r="D332" s="16">
        <v>1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1:14" s="1" customFormat="1" ht="30" customHeight="1" x14ac:dyDescent="0.25">
      <c r="A333" s="16">
        <v>5171987118</v>
      </c>
      <c r="B333" s="16" t="s">
        <v>319</v>
      </c>
      <c r="C333" s="16" t="s">
        <v>337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 s="1" customFormat="1" ht="30" customHeight="1" x14ac:dyDescent="0.25">
      <c r="A334" s="16">
        <v>5171987119</v>
      </c>
      <c r="B334" s="16" t="s">
        <v>319</v>
      </c>
      <c r="C334" s="16" t="s">
        <v>338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1:14" s="1" customFormat="1" ht="30" customHeight="1" x14ac:dyDescent="0.25">
      <c r="A335" s="16">
        <v>5171987120</v>
      </c>
      <c r="B335" s="16" t="s">
        <v>319</v>
      </c>
      <c r="C335" s="16" t="s">
        <v>339</v>
      </c>
      <c r="D335" s="16">
        <v>1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1:14" s="1" customFormat="1" ht="30" customHeight="1" x14ac:dyDescent="0.25">
      <c r="A336" s="16">
        <v>5171987122</v>
      </c>
      <c r="B336" s="16" t="s">
        <v>319</v>
      </c>
      <c r="C336" s="16" t="s">
        <v>340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1:14" s="1" customFormat="1" ht="30" customHeight="1" x14ac:dyDescent="0.25">
      <c r="A337" s="16">
        <v>5171987123</v>
      </c>
      <c r="B337" s="16" t="s">
        <v>319</v>
      </c>
      <c r="C337" s="16" t="s">
        <v>341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1:14" s="1" customFormat="1" ht="30" customHeight="1" x14ac:dyDescent="0.25">
      <c r="A338" s="16">
        <v>5171987124</v>
      </c>
      <c r="B338" s="16" t="s">
        <v>319</v>
      </c>
      <c r="C338" s="16" t="s">
        <v>342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 s="1" customFormat="1" ht="30" customHeight="1" x14ac:dyDescent="0.25">
      <c r="A339" s="16">
        <v>5171987125</v>
      </c>
      <c r="B339" s="16" t="s">
        <v>319</v>
      </c>
      <c r="C339" s="16" t="s">
        <v>343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1:14" s="1" customFormat="1" ht="30" customHeight="1" x14ac:dyDescent="0.25">
      <c r="A340" s="16">
        <v>5171987126</v>
      </c>
      <c r="B340" s="16" t="s">
        <v>319</v>
      </c>
      <c r="C340" s="16" t="s">
        <v>344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 s="1" customFormat="1" ht="30" customHeight="1" x14ac:dyDescent="0.25">
      <c r="A341" s="16">
        <v>5171987127</v>
      </c>
      <c r="B341" s="16" t="s">
        <v>319</v>
      </c>
      <c r="C341" s="16" t="s">
        <v>345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 s="1" customFormat="1" ht="30" customHeight="1" x14ac:dyDescent="0.25">
      <c r="A342" s="16">
        <v>5171987128</v>
      </c>
      <c r="B342" s="16" t="s">
        <v>319</v>
      </c>
      <c r="C342" s="16" t="s">
        <v>346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1:14" s="1" customFormat="1" ht="30" customHeight="1" x14ac:dyDescent="0.25">
      <c r="A343" s="16">
        <v>5171987129</v>
      </c>
      <c r="B343" s="16" t="s">
        <v>319</v>
      </c>
      <c r="C343" s="16" t="s">
        <v>347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1:14" s="1" customFormat="1" ht="30" customHeight="1" x14ac:dyDescent="0.25">
      <c r="A344" s="16">
        <v>5171987130</v>
      </c>
      <c r="B344" s="16" t="s">
        <v>319</v>
      </c>
      <c r="C344" s="16" t="s">
        <v>348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1:14" s="1" customFormat="1" ht="30" customHeight="1" x14ac:dyDescent="0.25">
      <c r="A345" s="16">
        <v>5171987131</v>
      </c>
      <c r="B345" s="16" t="s">
        <v>319</v>
      </c>
      <c r="C345" s="16" t="s">
        <v>349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1:14" s="1" customFormat="1" ht="30" customHeight="1" x14ac:dyDescent="0.25">
      <c r="A346" s="16">
        <v>5171987132</v>
      </c>
      <c r="B346" s="16" t="s">
        <v>319</v>
      </c>
      <c r="C346" s="16" t="s">
        <v>350</v>
      </c>
      <c r="D346" s="16">
        <v>1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1:14" s="1" customFormat="1" ht="30" customHeight="1" x14ac:dyDescent="0.25">
      <c r="A347" s="16">
        <v>5171987133</v>
      </c>
      <c r="B347" s="16" t="s">
        <v>319</v>
      </c>
      <c r="C347" s="16" t="s">
        <v>351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1:14" s="1" customFormat="1" ht="30" customHeight="1" x14ac:dyDescent="0.25">
      <c r="A348" s="16">
        <v>5171987134</v>
      </c>
      <c r="B348" s="16" t="s">
        <v>319</v>
      </c>
      <c r="C348" s="16" t="s">
        <v>352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1:14" s="1" customFormat="1" ht="30" customHeight="1" x14ac:dyDescent="0.25">
      <c r="A349" s="16">
        <v>5171987135</v>
      </c>
      <c r="B349" s="16" t="s">
        <v>319</v>
      </c>
      <c r="C349" s="16" t="s">
        <v>353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1:14" s="1" customFormat="1" ht="30" customHeight="1" x14ac:dyDescent="0.25">
      <c r="A350" s="16">
        <v>5171987136</v>
      </c>
      <c r="B350" s="16" t="s">
        <v>319</v>
      </c>
      <c r="C350" s="16" t="s">
        <v>354</v>
      </c>
      <c r="D350" s="16">
        <v>1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1:14" s="1" customFormat="1" ht="30" customHeight="1" x14ac:dyDescent="0.25">
      <c r="A351" s="16">
        <v>5171987137</v>
      </c>
      <c r="B351" s="16" t="s">
        <v>319</v>
      </c>
      <c r="C351" s="16" t="s">
        <v>355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1:14" s="1" customFormat="1" ht="30" customHeight="1" x14ac:dyDescent="0.25">
      <c r="A352" s="16">
        <v>5171987139</v>
      </c>
      <c r="B352" s="16" t="s">
        <v>319</v>
      </c>
      <c r="C352" s="16" t="s">
        <v>356</v>
      </c>
      <c r="D352" s="16">
        <v>1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1:14" s="1" customFormat="1" ht="30" customHeight="1" x14ac:dyDescent="0.25">
      <c r="A353" s="16">
        <v>5171987140</v>
      </c>
      <c r="B353" s="16" t="s">
        <v>319</v>
      </c>
      <c r="C353" s="16" t="s">
        <v>357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1:14" s="1" customFormat="1" ht="30" customHeight="1" x14ac:dyDescent="0.25">
      <c r="A354" s="16">
        <v>5171987141</v>
      </c>
      <c r="B354" s="16" t="s">
        <v>319</v>
      </c>
      <c r="C354" s="16" t="s">
        <v>358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 s="1" customFormat="1" ht="30" customHeight="1" x14ac:dyDescent="0.25">
      <c r="A355" s="16">
        <v>5171987142</v>
      </c>
      <c r="B355" s="16" t="s">
        <v>319</v>
      </c>
      <c r="C355" s="16" t="s">
        <v>359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1:14" s="1" customFormat="1" ht="30" customHeight="1" x14ac:dyDescent="0.25">
      <c r="A356" s="16">
        <v>5171987143</v>
      </c>
      <c r="B356" s="16" t="s">
        <v>319</v>
      </c>
      <c r="C356" s="16" t="s">
        <v>360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 s="1" customFormat="1" ht="30" customHeight="1" x14ac:dyDescent="0.25">
      <c r="A357" s="16">
        <v>5171967132</v>
      </c>
      <c r="B357" s="16" t="s">
        <v>319</v>
      </c>
      <c r="C357" s="16" t="s">
        <v>361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 s="1" customFormat="1" ht="30" customHeight="1" x14ac:dyDescent="0.25">
      <c r="A358" s="16">
        <v>5171976227</v>
      </c>
      <c r="B358" s="16" t="s">
        <v>319</v>
      </c>
      <c r="C358" s="16" t="s">
        <v>362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1:14" s="1" customFormat="1" ht="30" customHeight="1" x14ac:dyDescent="0.25">
      <c r="A359" s="28" t="s">
        <v>214</v>
      </c>
      <c r="B359" s="28"/>
      <c r="C359" s="28"/>
      <c r="D359" s="17">
        <f t="shared" ref="D359:M359" si="18">SUM(D316:D358)</f>
        <v>11</v>
      </c>
      <c r="E359" s="17">
        <f t="shared" si="18"/>
        <v>0</v>
      </c>
      <c r="F359" s="17">
        <f t="shared" si="18"/>
        <v>0</v>
      </c>
      <c r="G359" s="17">
        <f t="shared" si="18"/>
        <v>0</v>
      </c>
      <c r="H359" s="17">
        <f t="shared" si="18"/>
        <v>0</v>
      </c>
      <c r="I359" s="17">
        <f t="shared" si="18"/>
        <v>0</v>
      </c>
      <c r="J359" s="17">
        <f t="shared" si="18"/>
        <v>0</v>
      </c>
      <c r="K359" s="17">
        <f t="shared" si="18"/>
        <v>0</v>
      </c>
      <c r="L359" s="17">
        <f t="shared" si="18"/>
        <v>0</v>
      </c>
      <c r="M359" s="17">
        <f t="shared" si="18"/>
        <v>0</v>
      </c>
      <c r="N359" s="16"/>
    </row>
    <row r="360" spans="1:14" s="1" customFormat="1" ht="30" customHeight="1" x14ac:dyDescent="0.25">
      <c r="A360" s="36" t="s">
        <v>60</v>
      </c>
      <c r="B360" s="36"/>
      <c r="C360" s="36"/>
      <c r="D360" s="17">
        <v>43</v>
      </c>
      <c r="E360" s="17">
        <v>43</v>
      </c>
      <c r="F360" s="17">
        <v>43</v>
      </c>
      <c r="G360" s="17">
        <v>43</v>
      </c>
      <c r="H360" s="17">
        <v>43</v>
      </c>
      <c r="I360" s="17">
        <v>43</v>
      </c>
      <c r="J360" s="17">
        <v>43</v>
      </c>
      <c r="K360" s="17">
        <v>43</v>
      </c>
      <c r="L360" s="17">
        <v>43</v>
      </c>
      <c r="M360" s="17">
        <v>43</v>
      </c>
      <c r="N360" s="16"/>
    </row>
    <row r="361" spans="1:14" s="1" customFormat="1" ht="30" customHeight="1" x14ac:dyDescent="0.25">
      <c r="A361" s="28" t="s">
        <v>61</v>
      </c>
      <c r="B361" s="28"/>
      <c r="C361" s="28"/>
      <c r="D361" s="18">
        <v>20</v>
      </c>
      <c r="E361" s="18">
        <v>22</v>
      </c>
      <c r="F361" s="18">
        <v>20</v>
      </c>
      <c r="G361" s="18">
        <v>22</v>
      </c>
      <c r="H361" s="18">
        <v>20</v>
      </c>
      <c r="I361" s="18">
        <v>8</v>
      </c>
      <c r="J361" s="18" t="s">
        <v>547</v>
      </c>
      <c r="K361" s="18">
        <v>40</v>
      </c>
      <c r="L361" s="18">
        <v>40</v>
      </c>
      <c r="M361" s="18">
        <v>30</v>
      </c>
      <c r="N361" s="16"/>
    </row>
    <row r="362" spans="1:14" s="1" customFormat="1" ht="30" customHeight="1" x14ac:dyDescent="0.25">
      <c r="A362" s="28" t="s">
        <v>62</v>
      </c>
      <c r="B362" s="28"/>
      <c r="C362" s="28"/>
      <c r="D362" s="19">
        <f t="shared" ref="D362:M362" si="19">(D360*D361-D359)/(D361*D360)</f>
        <v>0.98720930232558135</v>
      </c>
      <c r="E362" s="19">
        <f t="shared" si="19"/>
        <v>1</v>
      </c>
      <c r="F362" s="19">
        <f t="shared" si="19"/>
        <v>1</v>
      </c>
      <c r="G362" s="19">
        <f t="shared" si="19"/>
        <v>1</v>
      </c>
      <c r="H362" s="19">
        <f t="shared" si="19"/>
        <v>1</v>
      </c>
      <c r="I362" s="19">
        <f t="shared" si="19"/>
        <v>1</v>
      </c>
      <c r="J362" s="19"/>
      <c r="K362" s="19">
        <f t="shared" si="19"/>
        <v>1</v>
      </c>
      <c r="L362" s="19">
        <f t="shared" si="19"/>
        <v>1</v>
      </c>
      <c r="M362" s="19">
        <f t="shared" si="19"/>
        <v>1</v>
      </c>
      <c r="N362" s="23">
        <f>AVERAGE(D362:M362)</f>
        <v>0.9985788113695091</v>
      </c>
    </row>
    <row r="363" spans="1:14" s="1" customFormat="1" ht="30" customHeight="1" x14ac:dyDescent="0.25">
      <c r="A363" s="16">
        <v>5171987201</v>
      </c>
      <c r="B363" s="16" t="s">
        <v>363</v>
      </c>
      <c r="C363" s="16" t="s">
        <v>364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1:14" s="1" customFormat="1" ht="30" customHeight="1" x14ac:dyDescent="0.25">
      <c r="A364" s="16">
        <v>5171987202</v>
      </c>
      <c r="B364" s="16" t="s">
        <v>363</v>
      </c>
      <c r="C364" s="16" t="s">
        <v>365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1:14" s="1" customFormat="1" ht="30" customHeight="1" x14ac:dyDescent="0.25">
      <c r="A365" s="16">
        <v>5171987203</v>
      </c>
      <c r="B365" s="16" t="s">
        <v>363</v>
      </c>
      <c r="C365" s="16" t="s">
        <v>366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1:14" s="1" customFormat="1" ht="30" customHeight="1" x14ac:dyDescent="0.25">
      <c r="A366" s="16">
        <v>5171987204</v>
      </c>
      <c r="B366" s="16" t="s">
        <v>363</v>
      </c>
      <c r="C366" s="16" t="s">
        <v>367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1:14" s="1" customFormat="1" ht="30" customHeight="1" x14ac:dyDescent="0.25">
      <c r="A367" s="16">
        <v>5171987205</v>
      </c>
      <c r="B367" s="16" t="s">
        <v>363</v>
      </c>
      <c r="C367" s="16" t="s">
        <v>368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1:14" s="1" customFormat="1" ht="30" customHeight="1" x14ac:dyDescent="0.25">
      <c r="A368" s="16">
        <v>5171987206</v>
      </c>
      <c r="B368" s="16" t="s">
        <v>363</v>
      </c>
      <c r="C368" s="16" t="s">
        <v>369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1:14" s="1" customFormat="1" ht="30" customHeight="1" x14ac:dyDescent="0.25">
      <c r="A369" s="16">
        <v>5171987207</v>
      </c>
      <c r="B369" s="16" t="s">
        <v>363</v>
      </c>
      <c r="C369" s="16" t="s">
        <v>370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1:14" s="1" customFormat="1" ht="30" customHeight="1" x14ac:dyDescent="0.25">
      <c r="A370" s="16">
        <v>5171987208</v>
      </c>
      <c r="B370" s="16" t="s">
        <v>363</v>
      </c>
      <c r="C370" s="16" t="s">
        <v>371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1:14" s="1" customFormat="1" ht="30" customHeight="1" x14ac:dyDescent="0.25">
      <c r="A371" s="16">
        <v>5171987209</v>
      </c>
      <c r="B371" s="16" t="s">
        <v>363</v>
      </c>
      <c r="C371" s="16" t="s">
        <v>372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1:14" s="1" customFormat="1" ht="30" customHeight="1" x14ac:dyDescent="0.25">
      <c r="A372" s="16">
        <v>5171987210</v>
      </c>
      <c r="B372" s="16" t="s">
        <v>363</v>
      </c>
      <c r="C372" s="16" t="s">
        <v>373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1:14" s="1" customFormat="1" ht="30" customHeight="1" x14ac:dyDescent="0.25">
      <c r="A373" s="16">
        <v>5171987211</v>
      </c>
      <c r="B373" s="16" t="s">
        <v>363</v>
      </c>
      <c r="C373" s="16" t="s">
        <v>374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1:14" s="1" customFormat="1" ht="30" customHeight="1" x14ac:dyDescent="0.25">
      <c r="A374" s="16">
        <v>5171987212</v>
      </c>
      <c r="B374" s="16" t="s">
        <v>363</v>
      </c>
      <c r="C374" s="16" t="s">
        <v>375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1:14" s="1" customFormat="1" ht="30" customHeight="1" x14ac:dyDescent="0.25">
      <c r="A375" s="16">
        <v>5171987213</v>
      </c>
      <c r="B375" s="16" t="s">
        <v>363</v>
      </c>
      <c r="C375" s="16" t="s">
        <v>376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1:14" s="1" customFormat="1" ht="30" customHeight="1" x14ac:dyDescent="0.25">
      <c r="A376" s="16">
        <v>5171987214</v>
      </c>
      <c r="B376" s="16" t="s">
        <v>363</v>
      </c>
      <c r="C376" s="16" t="s">
        <v>377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1:14" s="1" customFormat="1" ht="30" customHeight="1" x14ac:dyDescent="0.25">
      <c r="A377" s="16">
        <v>5171987215</v>
      </c>
      <c r="B377" s="16" t="s">
        <v>363</v>
      </c>
      <c r="C377" s="16" t="s">
        <v>378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1:14" s="1" customFormat="1" ht="30" customHeight="1" x14ac:dyDescent="0.25">
      <c r="A378" s="16">
        <v>5171987216</v>
      </c>
      <c r="B378" s="16" t="s">
        <v>363</v>
      </c>
      <c r="C378" s="16" t="s">
        <v>379</v>
      </c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1:14" s="1" customFormat="1" ht="30" customHeight="1" x14ac:dyDescent="0.25">
      <c r="A379" s="16">
        <v>5171987218</v>
      </c>
      <c r="B379" s="16" t="s">
        <v>363</v>
      </c>
      <c r="C379" s="16" t="s">
        <v>380</v>
      </c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1:14" s="1" customFormat="1" ht="30" customHeight="1" x14ac:dyDescent="0.25">
      <c r="A380" s="16">
        <v>5171987219</v>
      </c>
      <c r="B380" s="16" t="s">
        <v>363</v>
      </c>
      <c r="C380" s="16" t="s">
        <v>381</v>
      </c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1:14" s="1" customFormat="1" ht="30" customHeight="1" x14ac:dyDescent="0.25">
      <c r="A381" s="16">
        <v>5171987220</v>
      </c>
      <c r="B381" s="16" t="s">
        <v>363</v>
      </c>
      <c r="C381" s="16" t="s">
        <v>382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1:14" s="1" customFormat="1" ht="30" customHeight="1" x14ac:dyDescent="0.25">
      <c r="A382" s="16">
        <v>5171987221</v>
      </c>
      <c r="B382" s="16" t="s">
        <v>363</v>
      </c>
      <c r="C382" s="16" t="s">
        <v>383</v>
      </c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1:14" s="1" customFormat="1" ht="30" customHeight="1" x14ac:dyDescent="0.25">
      <c r="A383" s="16">
        <v>5171987222</v>
      </c>
      <c r="B383" s="16" t="s">
        <v>363</v>
      </c>
      <c r="C383" s="16" t="s">
        <v>384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1:14" s="1" customFormat="1" ht="30" customHeight="1" x14ac:dyDescent="0.25">
      <c r="A384" s="16">
        <v>5171987223</v>
      </c>
      <c r="B384" s="16" t="s">
        <v>363</v>
      </c>
      <c r="C384" s="16" t="s">
        <v>385</v>
      </c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1:14" s="1" customFormat="1" ht="30" customHeight="1" x14ac:dyDescent="0.25">
      <c r="A385" s="16">
        <v>5171987224</v>
      </c>
      <c r="B385" s="16" t="s">
        <v>363</v>
      </c>
      <c r="C385" s="16" t="s">
        <v>386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1:14" s="1" customFormat="1" ht="30" customHeight="1" x14ac:dyDescent="0.25">
      <c r="A386" s="16">
        <v>5171987225</v>
      </c>
      <c r="B386" s="16" t="s">
        <v>363</v>
      </c>
      <c r="C386" s="16" t="s">
        <v>387</v>
      </c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1:14" s="1" customFormat="1" ht="30" customHeight="1" x14ac:dyDescent="0.25">
      <c r="A387" s="16">
        <v>5171987226</v>
      </c>
      <c r="B387" s="16" t="s">
        <v>363</v>
      </c>
      <c r="C387" s="16" t="s">
        <v>388</v>
      </c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1:14" s="1" customFormat="1" ht="30" customHeight="1" x14ac:dyDescent="0.25">
      <c r="A388" s="16">
        <v>5171987227</v>
      </c>
      <c r="B388" s="16" t="s">
        <v>363</v>
      </c>
      <c r="C388" s="16" t="s">
        <v>389</v>
      </c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1:14" s="1" customFormat="1" ht="30" customHeight="1" x14ac:dyDescent="0.25">
      <c r="A389" s="16">
        <v>5171987228</v>
      </c>
      <c r="B389" s="16" t="s">
        <v>363</v>
      </c>
      <c r="C389" s="16" t="s">
        <v>390</v>
      </c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1:14" s="1" customFormat="1" ht="30" customHeight="1" x14ac:dyDescent="0.25">
      <c r="A390" s="16">
        <v>5171987229</v>
      </c>
      <c r="B390" s="16" t="s">
        <v>363</v>
      </c>
      <c r="C390" s="16" t="s">
        <v>391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1:14" s="1" customFormat="1" ht="30" customHeight="1" x14ac:dyDescent="0.25">
      <c r="A391" s="16">
        <v>5171987230</v>
      </c>
      <c r="B391" s="16" t="s">
        <v>363</v>
      </c>
      <c r="C391" s="16" t="s">
        <v>392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1:14" s="1" customFormat="1" ht="30" customHeight="1" x14ac:dyDescent="0.25">
      <c r="A392" s="16">
        <v>5171987231</v>
      </c>
      <c r="B392" s="16" t="s">
        <v>363</v>
      </c>
      <c r="C392" s="16" t="s">
        <v>393</v>
      </c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1:14" s="1" customFormat="1" ht="30" customHeight="1" x14ac:dyDescent="0.25">
      <c r="A393" s="16">
        <v>5171987232</v>
      </c>
      <c r="B393" s="16" t="s">
        <v>363</v>
      </c>
      <c r="C393" s="16" t="s">
        <v>394</v>
      </c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1:14" s="1" customFormat="1" ht="30" customHeight="1" x14ac:dyDescent="0.25">
      <c r="A394" s="16">
        <v>5171987233</v>
      </c>
      <c r="B394" s="16" t="s">
        <v>363</v>
      </c>
      <c r="C394" s="16" t="s">
        <v>395</v>
      </c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1:14" s="1" customFormat="1" ht="30" customHeight="1" x14ac:dyDescent="0.25">
      <c r="A395" s="16">
        <v>5171987234</v>
      </c>
      <c r="B395" s="16" t="s">
        <v>363</v>
      </c>
      <c r="C395" s="16" t="s">
        <v>396</v>
      </c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1:14" s="1" customFormat="1" ht="30" customHeight="1" x14ac:dyDescent="0.25">
      <c r="A396" s="16">
        <v>5171987236</v>
      </c>
      <c r="B396" s="16" t="s">
        <v>363</v>
      </c>
      <c r="C396" s="16" t="s">
        <v>397</v>
      </c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1:14" s="1" customFormat="1" ht="30" customHeight="1" x14ac:dyDescent="0.25">
      <c r="A397" s="16">
        <v>5171987237</v>
      </c>
      <c r="B397" s="16" t="s">
        <v>363</v>
      </c>
      <c r="C397" s="16" t="s">
        <v>398</v>
      </c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1:14" s="1" customFormat="1" ht="30" customHeight="1" x14ac:dyDescent="0.25">
      <c r="A398" s="16">
        <v>5171987238</v>
      </c>
      <c r="B398" s="16" t="s">
        <v>363</v>
      </c>
      <c r="C398" s="16" t="s">
        <v>399</v>
      </c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1:14" s="1" customFormat="1" ht="30" customHeight="1" x14ac:dyDescent="0.25">
      <c r="A399" s="16">
        <v>5171987239</v>
      </c>
      <c r="B399" s="16" t="s">
        <v>363</v>
      </c>
      <c r="C399" s="16" t="s">
        <v>400</v>
      </c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1:14" s="1" customFormat="1" ht="30" customHeight="1" x14ac:dyDescent="0.25">
      <c r="A400" s="16">
        <v>5171987240</v>
      </c>
      <c r="B400" s="16" t="s">
        <v>363</v>
      </c>
      <c r="C400" s="16" t="s">
        <v>401</v>
      </c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1:14" s="1" customFormat="1" ht="30" customHeight="1" x14ac:dyDescent="0.25">
      <c r="A401" s="16">
        <v>5171987241</v>
      </c>
      <c r="B401" s="16" t="s">
        <v>363</v>
      </c>
      <c r="C401" s="16" t="s">
        <v>402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1:14" s="1" customFormat="1" ht="30" customHeight="1" x14ac:dyDescent="0.25">
      <c r="A402" s="16">
        <v>5171987242</v>
      </c>
      <c r="B402" s="16" t="s">
        <v>363</v>
      </c>
      <c r="C402" s="16" t="s">
        <v>403</v>
      </c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1:14" s="1" customFormat="1" ht="30" customHeight="1" x14ac:dyDescent="0.25">
      <c r="A403" s="16">
        <v>5171987243</v>
      </c>
      <c r="B403" s="16" t="s">
        <v>363</v>
      </c>
      <c r="C403" s="16" t="s">
        <v>404</v>
      </c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1:14" s="1" customFormat="1" ht="30" customHeight="1" x14ac:dyDescent="0.25">
      <c r="A404" s="16">
        <v>5171987244</v>
      </c>
      <c r="B404" s="16" t="s">
        <v>363</v>
      </c>
      <c r="C404" s="16" t="s">
        <v>405</v>
      </c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1:14" s="1" customFormat="1" ht="30" customHeight="1" x14ac:dyDescent="0.25">
      <c r="A405" s="16">
        <v>5171987245</v>
      </c>
      <c r="B405" s="16" t="s">
        <v>363</v>
      </c>
      <c r="C405" s="16" t="s">
        <v>406</v>
      </c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1:14" s="1" customFormat="1" ht="30" customHeight="1" x14ac:dyDescent="0.25">
      <c r="A406" s="16">
        <v>5171987246</v>
      </c>
      <c r="B406" s="16" t="s">
        <v>363</v>
      </c>
      <c r="C406" s="16" t="s">
        <v>407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1:14" s="1" customFormat="1" ht="30" customHeight="1" x14ac:dyDescent="0.25">
      <c r="A407" s="16">
        <v>5171987248</v>
      </c>
      <c r="B407" s="16" t="s">
        <v>363</v>
      </c>
      <c r="C407" s="16" t="s">
        <v>408</v>
      </c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1:14" s="2" customFormat="1" ht="30" customHeight="1" x14ac:dyDescent="0.25">
      <c r="A408" s="28" t="s">
        <v>214</v>
      </c>
      <c r="B408" s="28"/>
      <c r="C408" s="28"/>
      <c r="D408" s="17">
        <f t="shared" ref="D408:M408" si="20">SUM(D363:D407)</f>
        <v>0</v>
      </c>
      <c r="E408" s="17">
        <f t="shared" si="20"/>
        <v>0</v>
      </c>
      <c r="F408" s="17">
        <f t="shared" si="20"/>
        <v>0</v>
      </c>
      <c r="G408" s="17">
        <f t="shared" si="20"/>
        <v>0</v>
      </c>
      <c r="H408" s="17">
        <f t="shared" si="20"/>
        <v>0</v>
      </c>
      <c r="I408" s="17">
        <f t="shared" si="20"/>
        <v>0</v>
      </c>
      <c r="J408" s="17">
        <f t="shared" si="20"/>
        <v>0</v>
      </c>
      <c r="K408" s="17">
        <f t="shared" si="20"/>
        <v>0</v>
      </c>
      <c r="L408" s="17">
        <f t="shared" si="20"/>
        <v>0</v>
      </c>
      <c r="M408" s="17">
        <f t="shared" si="20"/>
        <v>0</v>
      </c>
      <c r="N408" s="16"/>
    </row>
    <row r="409" spans="1:14" s="2" customFormat="1" ht="30" customHeight="1" x14ac:dyDescent="0.25">
      <c r="A409" s="36" t="s">
        <v>60</v>
      </c>
      <c r="B409" s="36"/>
      <c r="C409" s="36"/>
      <c r="D409" s="17">
        <v>45</v>
      </c>
      <c r="E409" s="17">
        <v>45</v>
      </c>
      <c r="F409" s="17">
        <v>45</v>
      </c>
      <c r="G409" s="17">
        <v>45</v>
      </c>
      <c r="H409" s="17">
        <v>45</v>
      </c>
      <c r="I409" s="17">
        <v>45</v>
      </c>
      <c r="J409" s="17">
        <v>45</v>
      </c>
      <c r="K409" s="17">
        <v>45</v>
      </c>
      <c r="L409" s="17">
        <v>45</v>
      </c>
      <c r="M409" s="17">
        <v>45</v>
      </c>
      <c r="N409" s="16"/>
    </row>
    <row r="410" spans="1:14" s="2" customFormat="1" ht="30" customHeight="1" x14ac:dyDescent="0.25">
      <c r="A410" s="28" t="s">
        <v>61</v>
      </c>
      <c r="B410" s="28"/>
      <c r="C410" s="28"/>
      <c r="D410" s="18">
        <v>22</v>
      </c>
      <c r="E410" s="18">
        <v>20</v>
      </c>
      <c r="F410" s="18">
        <v>22</v>
      </c>
      <c r="G410" s="18">
        <v>20</v>
      </c>
      <c r="H410" s="18">
        <v>22</v>
      </c>
      <c r="I410" s="18">
        <v>8</v>
      </c>
      <c r="J410" s="18" t="s">
        <v>547</v>
      </c>
      <c r="K410" s="18">
        <v>40</v>
      </c>
      <c r="L410" s="18">
        <v>40</v>
      </c>
      <c r="M410" s="18">
        <v>30</v>
      </c>
      <c r="N410" s="16"/>
    </row>
    <row r="411" spans="1:14" s="2" customFormat="1" ht="30" customHeight="1" x14ac:dyDescent="0.25">
      <c r="A411" s="28" t="s">
        <v>62</v>
      </c>
      <c r="B411" s="28"/>
      <c r="C411" s="28"/>
      <c r="D411" s="19">
        <f t="shared" ref="D411:M411" si="21">(D410*D409-D408)/(D410*D409)</f>
        <v>1</v>
      </c>
      <c r="E411" s="19">
        <f t="shared" si="21"/>
        <v>1</v>
      </c>
      <c r="F411" s="19">
        <f t="shared" si="21"/>
        <v>1</v>
      </c>
      <c r="G411" s="19">
        <f t="shared" si="21"/>
        <v>1</v>
      </c>
      <c r="H411" s="19">
        <f t="shared" si="21"/>
        <v>1</v>
      </c>
      <c r="I411" s="19">
        <f t="shared" si="21"/>
        <v>1</v>
      </c>
      <c r="J411" s="19"/>
      <c r="K411" s="19">
        <f t="shared" si="21"/>
        <v>1</v>
      </c>
      <c r="L411" s="19">
        <f t="shared" si="21"/>
        <v>1</v>
      </c>
      <c r="M411" s="19">
        <f t="shared" si="21"/>
        <v>1</v>
      </c>
      <c r="N411" s="23">
        <f>AVERAGE(D411:M411)</f>
        <v>1</v>
      </c>
    </row>
    <row r="412" spans="1:14" s="1" customFormat="1" ht="30" customHeight="1" x14ac:dyDescent="0.25">
      <c r="A412" s="16">
        <v>5171966101</v>
      </c>
      <c r="B412" s="16" t="s">
        <v>409</v>
      </c>
      <c r="C412" s="16" t="s">
        <v>410</v>
      </c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1:14" s="1" customFormat="1" ht="30" customHeight="1" x14ac:dyDescent="0.25">
      <c r="A413" s="16">
        <v>5171966102</v>
      </c>
      <c r="B413" s="16" t="s">
        <v>409</v>
      </c>
      <c r="C413" s="16" t="s">
        <v>411</v>
      </c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1:14" s="1" customFormat="1" ht="30" customHeight="1" x14ac:dyDescent="0.25">
      <c r="A414" s="16">
        <v>5171966103</v>
      </c>
      <c r="B414" s="16" t="s">
        <v>409</v>
      </c>
      <c r="C414" s="16" t="s">
        <v>412</v>
      </c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1:14" s="1" customFormat="1" ht="30" customHeight="1" x14ac:dyDescent="0.25">
      <c r="A415" s="16">
        <v>5171966104</v>
      </c>
      <c r="B415" s="16" t="s">
        <v>409</v>
      </c>
      <c r="C415" s="16" t="s">
        <v>413</v>
      </c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1:14" s="1" customFormat="1" ht="30" customHeight="1" x14ac:dyDescent="0.25">
      <c r="A416" s="16">
        <v>5171966105</v>
      </c>
      <c r="B416" s="16" t="s">
        <v>409</v>
      </c>
      <c r="C416" s="16" t="s">
        <v>414</v>
      </c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1:14" s="1" customFormat="1" ht="30" customHeight="1" x14ac:dyDescent="0.25">
      <c r="A417" s="16">
        <v>5171966106</v>
      </c>
      <c r="B417" s="16" t="s">
        <v>409</v>
      </c>
      <c r="C417" s="16" t="s">
        <v>415</v>
      </c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1:14" s="1" customFormat="1" ht="30" customHeight="1" x14ac:dyDescent="0.25">
      <c r="A418" s="16">
        <v>5171966107</v>
      </c>
      <c r="B418" s="16" t="s">
        <v>409</v>
      </c>
      <c r="C418" s="16" t="s">
        <v>416</v>
      </c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1:14" s="1" customFormat="1" ht="30" customHeight="1" x14ac:dyDescent="0.25">
      <c r="A419" s="16">
        <v>5171966108</v>
      </c>
      <c r="B419" s="16" t="s">
        <v>409</v>
      </c>
      <c r="C419" s="16" t="s">
        <v>417</v>
      </c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1:14" s="1" customFormat="1" ht="30" customHeight="1" x14ac:dyDescent="0.25">
      <c r="A420" s="16">
        <v>5171966109</v>
      </c>
      <c r="B420" s="16" t="s">
        <v>409</v>
      </c>
      <c r="C420" s="16" t="s">
        <v>418</v>
      </c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1:14" s="1" customFormat="1" ht="30" customHeight="1" x14ac:dyDescent="0.25">
      <c r="A421" s="16">
        <v>5171966110</v>
      </c>
      <c r="B421" s="16" t="s">
        <v>409</v>
      </c>
      <c r="C421" s="16" t="s">
        <v>419</v>
      </c>
      <c r="D421" s="16"/>
      <c r="E421" s="16"/>
      <c r="F421" s="16"/>
      <c r="G421" s="16"/>
      <c r="H421" s="16"/>
      <c r="I421" s="16"/>
      <c r="J421" s="16">
        <v>1</v>
      </c>
      <c r="K421" s="16"/>
      <c r="L421" s="16"/>
      <c r="M421" s="16"/>
      <c r="N421" s="16"/>
    </row>
    <row r="422" spans="1:14" s="1" customFormat="1" ht="30" customHeight="1" x14ac:dyDescent="0.25">
      <c r="A422" s="16">
        <v>5171966111</v>
      </c>
      <c r="B422" s="16" t="s">
        <v>409</v>
      </c>
      <c r="C422" s="16" t="s">
        <v>420</v>
      </c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1:14" s="1" customFormat="1" ht="30" customHeight="1" x14ac:dyDescent="0.25">
      <c r="A423" s="16">
        <v>5171966112</v>
      </c>
      <c r="B423" s="16" t="s">
        <v>409</v>
      </c>
      <c r="C423" s="16" t="s">
        <v>421</v>
      </c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1:14" s="1" customFormat="1" ht="30" customHeight="1" x14ac:dyDescent="0.25">
      <c r="A424" s="16">
        <v>5171966113</v>
      </c>
      <c r="B424" s="16" t="s">
        <v>409</v>
      </c>
      <c r="C424" s="16" t="s">
        <v>422</v>
      </c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1:14" s="1" customFormat="1" ht="30" customHeight="1" x14ac:dyDescent="0.25">
      <c r="A425" s="16">
        <v>5171966114</v>
      </c>
      <c r="B425" s="16" t="s">
        <v>409</v>
      </c>
      <c r="C425" s="16" t="s">
        <v>423</v>
      </c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1:14" s="1" customFormat="1" ht="30" customHeight="1" x14ac:dyDescent="0.25">
      <c r="A426" s="16">
        <v>5171966115</v>
      </c>
      <c r="B426" s="16" t="s">
        <v>409</v>
      </c>
      <c r="C426" s="16" t="s">
        <v>424</v>
      </c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1:14" s="1" customFormat="1" ht="30" customHeight="1" x14ac:dyDescent="0.25">
      <c r="A427" s="16">
        <v>5171966116</v>
      </c>
      <c r="B427" s="16" t="s">
        <v>409</v>
      </c>
      <c r="C427" s="16" t="s">
        <v>425</v>
      </c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1:14" s="1" customFormat="1" ht="30" customHeight="1" x14ac:dyDescent="0.25">
      <c r="A428" s="16">
        <v>5171966117</v>
      </c>
      <c r="B428" s="16" t="s">
        <v>409</v>
      </c>
      <c r="C428" s="16" t="s">
        <v>426</v>
      </c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1:14" s="1" customFormat="1" ht="30" customHeight="1" x14ac:dyDescent="0.25">
      <c r="A429" s="16">
        <v>5171966118</v>
      </c>
      <c r="B429" s="16" t="s">
        <v>409</v>
      </c>
      <c r="C429" s="16" t="s">
        <v>427</v>
      </c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1:14" s="1" customFormat="1" ht="30" customHeight="1" x14ac:dyDescent="0.25">
      <c r="A430" s="16">
        <v>5171966119</v>
      </c>
      <c r="B430" s="16" t="s">
        <v>409</v>
      </c>
      <c r="C430" s="16" t="s">
        <v>428</v>
      </c>
      <c r="D430" s="16"/>
      <c r="E430" s="16">
        <v>1</v>
      </c>
      <c r="F430" s="16"/>
      <c r="G430" s="16"/>
      <c r="H430" s="16"/>
      <c r="I430" s="16"/>
      <c r="J430" s="16">
        <v>1</v>
      </c>
      <c r="K430" s="16"/>
      <c r="L430" s="16"/>
      <c r="M430" s="16"/>
      <c r="N430" s="16"/>
    </row>
    <row r="431" spans="1:14" s="1" customFormat="1" ht="30" customHeight="1" x14ac:dyDescent="0.25">
      <c r="A431" s="16">
        <v>5171966120</v>
      </c>
      <c r="B431" s="16" t="s">
        <v>409</v>
      </c>
      <c r="C431" s="16" t="s">
        <v>429</v>
      </c>
      <c r="D431" s="16">
        <v>1</v>
      </c>
      <c r="E431" s="16"/>
      <c r="F431" s="16"/>
      <c r="G431" s="16"/>
      <c r="H431" s="16"/>
      <c r="I431" s="16"/>
      <c r="J431" s="16">
        <v>2</v>
      </c>
      <c r="K431" s="16"/>
      <c r="L431" s="16"/>
      <c r="M431" s="16"/>
      <c r="N431" s="16"/>
    </row>
    <row r="432" spans="1:14" s="1" customFormat="1" ht="30" customHeight="1" x14ac:dyDescent="0.25">
      <c r="A432" s="16">
        <v>5171966121</v>
      </c>
      <c r="B432" s="16" t="s">
        <v>409</v>
      </c>
      <c r="C432" s="16" t="s">
        <v>430</v>
      </c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1:14" s="1" customFormat="1" ht="30" customHeight="1" x14ac:dyDescent="0.25">
      <c r="A433" s="16">
        <v>5171966122</v>
      </c>
      <c r="B433" s="16" t="s">
        <v>409</v>
      </c>
      <c r="C433" s="16" t="s">
        <v>431</v>
      </c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1:14" s="1" customFormat="1" ht="30" customHeight="1" x14ac:dyDescent="0.25">
      <c r="A434" s="16">
        <v>5171966124</v>
      </c>
      <c r="B434" s="16" t="s">
        <v>409</v>
      </c>
      <c r="C434" s="16" t="s">
        <v>432</v>
      </c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1:14" s="1" customFormat="1" ht="30" customHeight="1" x14ac:dyDescent="0.25">
      <c r="A435" s="16">
        <v>5171966126</v>
      </c>
      <c r="B435" s="16" t="s">
        <v>409</v>
      </c>
      <c r="C435" s="16" t="s">
        <v>433</v>
      </c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1:14" s="1" customFormat="1" ht="30" customHeight="1" x14ac:dyDescent="0.25">
      <c r="A436" s="16">
        <v>5171966127</v>
      </c>
      <c r="B436" s="16" t="s">
        <v>409</v>
      </c>
      <c r="C436" s="16" t="s">
        <v>434</v>
      </c>
      <c r="D436" s="16"/>
      <c r="E436" s="16">
        <v>1</v>
      </c>
      <c r="F436" s="16"/>
      <c r="G436" s="16"/>
      <c r="H436" s="16"/>
      <c r="I436" s="16"/>
      <c r="J436" s="16">
        <v>2</v>
      </c>
      <c r="K436" s="16"/>
      <c r="L436" s="16"/>
      <c r="M436" s="16"/>
      <c r="N436" s="16"/>
    </row>
    <row r="437" spans="1:14" s="1" customFormat="1" ht="30" customHeight="1" x14ac:dyDescent="0.25">
      <c r="A437" s="16">
        <v>5171966128</v>
      </c>
      <c r="B437" s="16" t="s">
        <v>409</v>
      </c>
      <c r="C437" s="16" t="s">
        <v>435</v>
      </c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1:14" s="1" customFormat="1" ht="30" customHeight="1" x14ac:dyDescent="0.25">
      <c r="A438" s="16">
        <v>5171966129</v>
      </c>
      <c r="B438" s="16" t="s">
        <v>409</v>
      </c>
      <c r="C438" s="16" t="s">
        <v>436</v>
      </c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1:14" s="1" customFormat="1" ht="30" customHeight="1" x14ac:dyDescent="0.25">
      <c r="A439" s="16">
        <v>5171966130</v>
      </c>
      <c r="B439" s="16" t="s">
        <v>409</v>
      </c>
      <c r="C439" s="16" t="s">
        <v>437</v>
      </c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1:14" s="1" customFormat="1" ht="30" customHeight="1" x14ac:dyDescent="0.25">
      <c r="A440" s="16">
        <v>5171966132</v>
      </c>
      <c r="B440" s="16" t="s">
        <v>409</v>
      </c>
      <c r="C440" s="16" t="s">
        <v>438</v>
      </c>
      <c r="D440" s="16"/>
      <c r="E440" s="16"/>
      <c r="F440" s="16"/>
      <c r="G440" s="16"/>
      <c r="H440" s="16"/>
      <c r="I440" s="16"/>
      <c r="J440" s="16">
        <v>2</v>
      </c>
      <c r="K440" s="16"/>
      <c r="L440" s="16"/>
      <c r="M440" s="16"/>
      <c r="N440" s="16"/>
    </row>
    <row r="441" spans="1:14" s="1" customFormat="1" ht="30" customHeight="1" x14ac:dyDescent="0.25">
      <c r="A441" s="16" t="s">
        <v>545</v>
      </c>
      <c r="B441" s="16" t="s">
        <v>409</v>
      </c>
      <c r="C441" s="16" t="s">
        <v>546</v>
      </c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1:14" s="2" customFormat="1" ht="30" customHeight="1" x14ac:dyDescent="0.25">
      <c r="A442" s="28" t="s">
        <v>214</v>
      </c>
      <c r="B442" s="28"/>
      <c r="C442" s="28"/>
      <c r="D442" s="17">
        <f t="shared" ref="D442:M442" si="22">SUM(D412:D441)</f>
        <v>1</v>
      </c>
      <c r="E442" s="17">
        <f t="shared" si="22"/>
        <v>2</v>
      </c>
      <c r="F442" s="17">
        <f t="shared" si="22"/>
        <v>0</v>
      </c>
      <c r="G442" s="17">
        <f t="shared" si="22"/>
        <v>0</v>
      </c>
      <c r="H442" s="17">
        <f t="shared" si="22"/>
        <v>0</v>
      </c>
      <c r="I442" s="17">
        <f t="shared" si="22"/>
        <v>0</v>
      </c>
      <c r="J442" s="17">
        <f t="shared" si="22"/>
        <v>8</v>
      </c>
      <c r="K442" s="17">
        <f t="shared" si="22"/>
        <v>0</v>
      </c>
      <c r="L442" s="17">
        <f t="shared" si="22"/>
        <v>0</v>
      </c>
      <c r="M442" s="17">
        <f t="shared" si="22"/>
        <v>0</v>
      </c>
      <c r="N442" s="16"/>
    </row>
    <row r="443" spans="1:14" s="2" customFormat="1" ht="30" customHeight="1" x14ac:dyDescent="0.25">
      <c r="A443" s="36" t="s">
        <v>60</v>
      </c>
      <c r="B443" s="36"/>
      <c r="C443" s="36"/>
      <c r="D443" s="17">
        <v>29</v>
      </c>
      <c r="E443" s="17">
        <v>29</v>
      </c>
      <c r="F443" s="17">
        <v>29</v>
      </c>
      <c r="G443" s="17">
        <v>29</v>
      </c>
      <c r="H443" s="17">
        <v>29</v>
      </c>
      <c r="I443" s="17">
        <v>29</v>
      </c>
      <c r="J443" s="17">
        <v>29</v>
      </c>
      <c r="K443" s="17">
        <v>29</v>
      </c>
      <c r="L443" s="17">
        <v>29</v>
      </c>
      <c r="M443" s="17">
        <v>29</v>
      </c>
      <c r="N443" s="16"/>
    </row>
    <row r="444" spans="1:14" s="2" customFormat="1" ht="30" customHeight="1" x14ac:dyDescent="0.25">
      <c r="A444" s="28" t="s">
        <v>61</v>
      </c>
      <c r="B444" s="28"/>
      <c r="C444" s="28"/>
      <c r="D444" s="18">
        <v>21</v>
      </c>
      <c r="E444" s="18">
        <v>15</v>
      </c>
      <c r="F444" s="18">
        <v>44</v>
      </c>
      <c r="G444" s="18">
        <v>40</v>
      </c>
      <c r="H444" s="18">
        <v>40</v>
      </c>
      <c r="I444" s="18">
        <v>40</v>
      </c>
      <c r="J444" s="18">
        <v>11</v>
      </c>
      <c r="K444" s="18">
        <v>9</v>
      </c>
      <c r="L444" s="18">
        <v>7</v>
      </c>
      <c r="M444" s="18" t="s">
        <v>547</v>
      </c>
      <c r="N444" s="16"/>
    </row>
    <row r="445" spans="1:14" s="2" customFormat="1" ht="30" customHeight="1" x14ac:dyDescent="0.25">
      <c r="A445" s="28" t="s">
        <v>62</v>
      </c>
      <c r="B445" s="28"/>
      <c r="C445" s="28"/>
      <c r="D445" s="19">
        <f t="shared" ref="D445:L445" si="23">(D443*D444-D442)/(D443*D444)</f>
        <v>0.99835796387520526</v>
      </c>
      <c r="E445" s="19">
        <f t="shared" si="23"/>
        <v>0.99540229885057474</v>
      </c>
      <c r="F445" s="19">
        <f t="shared" si="23"/>
        <v>1</v>
      </c>
      <c r="G445" s="19">
        <f t="shared" si="23"/>
        <v>1</v>
      </c>
      <c r="H445" s="19">
        <f t="shared" si="23"/>
        <v>1</v>
      </c>
      <c r="I445" s="19">
        <f t="shared" si="23"/>
        <v>1</v>
      </c>
      <c r="J445" s="19">
        <f t="shared" si="23"/>
        <v>0.97492163009404387</v>
      </c>
      <c r="K445" s="19">
        <f t="shared" si="23"/>
        <v>1</v>
      </c>
      <c r="L445" s="19">
        <f t="shared" si="23"/>
        <v>1</v>
      </c>
      <c r="M445" s="19"/>
      <c r="N445" s="23">
        <f>AVERAGE(D445:M445)</f>
        <v>0.99652021031331373</v>
      </c>
    </row>
    <row r="446" spans="1:14" s="1" customFormat="1" ht="30" customHeight="1" x14ac:dyDescent="0.25">
      <c r="A446" s="16">
        <v>5171966201</v>
      </c>
      <c r="B446" s="16" t="s">
        <v>439</v>
      </c>
      <c r="C446" s="16" t="s">
        <v>440</v>
      </c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1:14" s="1" customFormat="1" ht="30" customHeight="1" x14ac:dyDescent="0.25">
      <c r="A447" s="16">
        <v>5171966202</v>
      </c>
      <c r="B447" s="16" t="s">
        <v>439</v>
      </c>
      <c r="C447" s="16" t="s">
        <v>441</v>
      </c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1:14" s="1" customFormat="1" ht="30" customHeight="1" x14ac:dyDescent="0.25">
      <c r="A448" s="16">
        <v>5171966203</v>
      </c>
      <c r="B448" s="16" t="s">
        <v>439</v>
      </c>
      <c r="C448" s="16" t="s">
        <v>442</v>
      </c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1:14" s="1" customFormat="1" ht="30" customHeight="1" x14ac:dyDescent="0.25">
      <c r="A449" s="16">
        <v>5171966205</v>
      </c>
      <c r="B449" s="16" t="s">
        <v>439</v>
      </c>
      <c r="C449" s="16" t="s">
        <v>443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1:14" s="1" customFormat="1" ht="30" customHeight="1" x14ac:dyDescent="0.25">
      <c r="A450" s="16">
        <v>5171966206</v>
      </c>
      <c r="B450" s="16" t="s">
        <v>439</v>
      </c>
      <c r="C450" s="16" t="s">
        <v>444</v>
      </c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1:14" s="1" customFormat="1" ht="30" customHeight="1" x14ac:dyDescent="0.25">
      <c r="A451" s="16">
        <v>5171966207</v>
      </c>
      <c r="B451" s="16" t="s">
        <v>439</v>
      </c>
      <c r="C451" s="16" t="s">
        <v>445</v>
      </c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1:14" s="1" customFormat="1" ht="30" customHeight="1" x14ac:dyDescent="0.25">
      <c r="A452" s="16">
        <v>5171966208</v>
      </c>
      <c r="B452" s="16" t="s">
        <v>439</v>
      </c>
      <c r="C452" s="16" t="s">
        <v>446</v>
      </c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1:14" s="1" customFormat="1" ht="30" customHeight="1" x14ac:dyDescent="0.25">
      <c r="A453" s="16">
        <v>5171966209</v>
      </c>
      <c r="B453" s="16" t="s">
        <v>439</v>
      </c>
      <c r="C453" s="16" t="s">
        <v>447</v>
      </c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1:14" s="1" customFormat="1" ht="30" customHeight="1" x14ac:dyDescent="0.25">
      <c r="A454" s="16">
        <v>5171966210</v>
      </c>
      <c r="B454" s="16" t="s">
        <v>439</v>
      </c>
      <c r="C454" s="16" t="s">
        <v>448</v>
      </c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1:14" s="1" customFormat="1" ht="30" customHeight="1" x14ac:dyDescent="0.25">
      <c r="A455" s="16">
        <v>5171966211</v>
      </c>
      <c r="B455" s="16" t="s">
        <v>439</v>
      </c>
      <c r="C455" s="16" t="s">
        <v>449</v>
      </c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1:14" s="1" customFormat="1" ht="30" customHeight="1" x14ac:dyDescent="0.25">
      <c r="A456" s="16">
        <v>5171966212</v>
      </c>
      <c r="B456" s="16" t="s">
        <v>439</v>
      </c>
      <c r="C456" s="16" t="s">
        <v>450</v>
      </c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1:14" s="1" customFormat="1" ht="30" customHeight="1" x14ac:dyDescent="0.25">
      <c r="A457" s="16">
        <v>5171966213</v>
      </c>
      <c r="B457" s="16" t="s">
        <v>439</v>
      </c>
      <c r="C457" s="16" t="s">
        <v>451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1:14" s="1" customFormat="1" ht="30" customHeight="1" x14ac:dyDescent="0.25">
      <c r="A458" s="16">
        <v>5171966214</v>
      </c>
      <c r="B458" s="16" t="s">
        <v>439</v>
      </c>
      <c r="C458" s="16" t="s">
        <v>452</v>
      </c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1:14" s="1" customFormat="1" ht="30" customHeight="1" x14ac:dyDescent="0.25">
      <c r="A459" s="16">
        <v>5171966215</v>
      </c>
      <c r="B459" s="16" t="s">
        <v>439</v>
      </c>
      <c r="C459" s="16" t="s">
        <v>453</v>
      </c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1:14" s="1" customFormat="1" ht="30" customHeight="1" x14ac:dyDescent="0.25">
      <c r="A460" s="16">
        <v>5171966217</v>
      </c>
      <c r="B460" s="16" t="s">
        <v>439</v>
      </c>
      <c r="C460" s="16" t="s">
        <v>454</v>
      </c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1:14" s="1" customFormat="1" ht="30" customHeight="1" x14ac:dyDescent="0.25">
      <c r="A461" s="16">
        <v>5171966218</v>
      </c>
      <c r="B461" s="16" t="s">
        <v>439</v>
      </c>
      <c r="C461" s="16" t="s">
        <v>455</v>
      </c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1:14" s="1" customFormat="1" ht="30" customHeight="1" x14ac:dyDescent="0.25">
      <c r="A462" s="16">
        <v>5171966219</v>
      </c>
      <c r="B462" s="16" t="s">
        <v>439</v>
      </c>
      <c r="C462" s="16" t="s">
        <v>456</v>
      </c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1:14" s="1" customFormat="1" ht="30" customHeight="1" x14ac:dyDescent="0.25">
      <c r="A463" s="16">
        <v>5171966220</v>
      </c>
      <c r="B463" s="16" t="s">
        <v>439</v>
      </c>
      <c r="C463" s="16" t="s">
        <v>457</v>
      </c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 s="1" customFormat="1" ht="30" customHeight="1" x14ac:dyDescent="0.25">
      <c r="A464" s="16">
        <v>5171966221</v>
      </c>
      <c r="B464" s="16" t="s">
        <v>439</v>
      </c>
      <c r="C464" s="16" t="s">
        <v>458</v>
      </c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1:14" s="1" customFormat="1" ht="30" customHeight="1" x14ac:dyDescent="0.25">
      <c r="A465" s="16">
        <v>5171966222</v>
      </c>
      <c r="B465" s="16" t="s">
        <v>439</v>
      </c>
      <c r="C465" s="16" t="s">
        <v>459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1:14" s="1" customFormat="1" ht="30" customHeight="1" x14ac:dyDescent="0.25">
      <c r="A466" s="16">
        <v>5171966224</v>
      </c>
      <c r="B466" s="16" t="s">
        <v>439</v>
      </c>
      <c r="C466" s="16" t="s">
        <v>460</v>
      </c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1:14" s="1" customFormat="1" ht="30" customHeight="1" x14ac:dyDescent="0.25">
      <c r="A467" s="16">
        <v>5171966225</v>
      </c>
      <c r="B467" s="16" t="s">
        <v>439</v>
      </c>
      <c r="C467" s="16" t="s">
        <v>461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1:14" s="1" customFormat="1" ht="30" customHeight="1" x14ac:dyDescent="0.25">
      <c r="A468" s="16">
        <v>5171966226</v>
      </c>
      <c r="B468" s="16" t="s">
        <v>439</v>
      </c>
      <c r="C468" s="16" t="s">
        <v>462</v>
      </c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1:14" s="1" customFormat="1" ht="30" customHeight="1" x14ac:dyDescent="0.25">
      <c r="A469" s="16">
        <v>5171966227</v>
      </c>
      <c r="B469" s="16" t="s">
        <v>439</v>
      </c>
      <c r="C469" s="16" t="s">
        <v>463</v>
      </c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1:14" s="1" customFormat="1" ht="30" customHeight="1" x14ac:dyDescent="0.25">
      <c r="A470" s="16">
        <v>5171966228</v>
      </c>
      <c r="B470" s="16" t="s">
        <v>439</v>
      </c>
      <c r="C470" s="16" t="s">
        <v>464</v>
      </c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1:14" s="1" customFormat="1" ht="30" customHeight="1" x14ac:dyDescent="0.25">
      <c r="A471" s="16">
        <v>5171966229</v>
      </c>
      <c r="B471" s="16" t="s">
        <v>439</v>
      </c>
      <c r="C471" s="16" t="s">
        <v>465</v>
      </c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1:14" s="1" customFormat="1" ht="30" customHeight="1" x14ac:dyDescent="0.25">
      <c r="A472" s="16">
        <v>5171966230</v>
      </c>
      <c r="B472" s="16" t="s">
        <v>439</v>
      </c>
      <c r="C472" s="16" t="s">
        <v>466</v>
      </c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1:14" s="1" customFormat="1" ht="30" customHeight="1" x14ac:dyDescent="0.25">
      <c r="A473" s="16">
        <v>5171966231</v>
      </c>
      <c r="B473" s="16" t="s">
        <v>439</v>
      </c>
      <c r="C473" s="16" t="s">
        <v>467</v>
      </c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1:14" s="1" customFormat="1" ht="30" customHeight="1" x14ac:dyDescent="0.25">
      <c r="A474" s="16">
        <v>5171966232</v>
      </c>
      <c r="B474" s="16" t="s">
        <v>439</v>
      </c>
      <c r="C474" s="16" t="s">
        <v>468</v>
      </c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1:14" s="1" customFormat="1" ht="30" customHeight="1" x14ac:dyDescent="0.25">
      <c r="A475" s="16">
        <v>5171966233</v>
      </c>
      <c r="B475" s="16" t="s">
        <v>439</v>
      </c>
      <c r="C475" s="16" t="s">
        <v>469</v>
      </c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1:14" s="1" customFormat="1" ht="30" customHeight="1" x14ac:dyDescent="0.25">
      <c r="A476" s="16">
        <v>5171966234</v>
      </c>
      <c r="B476" s="16" t="s">
        <v>439</v>
      </c>
      <c r="C476" s="16" t="s">
        <v>470</v>
      </c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1:14" s="2" customFormat="1" ht="30" customHeight="1" x14ac:dyDescent="0.25">
      <c r="A477" s="28" t="s">
        <v>214</v>
      </c>
      <c r="B477" s="28"/>
      <c r="C477" s="28"/>
      <c r="D477" s="17">
        <f t="shared" ref="D477:M477" si="24">SUM(D446:D476)</f>
        <v>0</v>
      </c>
      <c r="E477" s="17">
        <f t="shared" si="24"/>
        <v>0</v>
      </c>
      <c r="F477" s="17">
        <f t="shared" si="24"/>
        <v>0</v>
      </c>
      <c r="G477" s="17">
        <f t="shared" si="24"/>
        <v>0</v>
      </c>
      <c r="H477" s="17">
        <f t="shared" si="24"/>
        <v>0</v>
      </c>
      <c r="I477" s="17">
        <f t="shared" si="24"/>
        <v>0</v>
      </c>
      <c r="J477" s="17">
        <f t="shared" si="24"/>
        <v>0</v>
      </c>
      <c r="K477" s="17">
        <f t="shared" si="24"/>
        <v>0</v>
      </c>
      <c r="L477" s="17">
        <f t="shared" si="24"/>
        <v>0</v>
      </c>
      <c r="M477" s="17">
        <f t="shared" si="24"/>
        <v>0</v>
      </c>
      <c r="N477" s="16"/>
    </row>
    <row r="478" spans="1:14" s="2" customFormat="1" ht="30" customHeight="1" x14ac:dyDescent="0.25">
      <c r="A478" s="36" t="s">
        <v>60</v>
      </c>
      <c r="B478" s="36"/>
      <c r="C478" s="36"/>
      <c r="D478" s="17">
        <v>31</v>
      </c>
      <c r="E478" s="17">
        <v>31</v>
      </c>
      <c r="F478" s="17">
        <v>31</v>
      </c>
      <c r="G478" s="17">
        <v>31</v>
      </c>
      <c r="H478" s="17">
        <v>31</v>
      </c>
      <c r="I478" s="17">
        <v>31</v>
      </c>
      <c r="J478" s="17">
        <v>31</v>
      </c>
      <c r="K478" s="17">
        <v>31</v>
      </c>
      <c r="L478" s="17">
        <v>31</v>
      </c>
      <c r="M478" s="17">
        <v>31</v>
      </c>
      <c r="N478" s="16"/>
    </row>
    <row r="479" spans="1:14" s="2" customFormat="1" ht="30" customHeight="1" x14ac:dyDescent="0.25">
      <c r="A479" s="28" t="s">
        <v>61</v>
      </c>
      <c r="B479" s="28"/>
      <c r="C479" s="28"/>
      <c r="D479" s="18">
        <v>19</v>
      </c>
      <c r="E479" s="18">
        <v>17</v>
      </c>
      <c r="F479" s="18">
        <v>15</v>
      </c>
      <c r="G479" s="18">
        <v>12</v>
      </c>
      <c r="H479" s="18">
        <v>12</v>
      </c>
      <c r="I479" s="18" t="s">
        <v>547</v>
      </c>
      <c r="J479" s="18">
        <v>40</v>
      </c>
      <c r="K479" s="18">
        <v>40</v>
      </c>
      <c r="L479" s="18">
        <v>40</v>
      </c>
      <c r="M479" s="18">
        <v>40</v>
      </c>
      <c r="N479" s="16"/>
    </row>
    <row r="480" spans="1:14" s="2" customFormat="1" ht="30" customHeight="1" x14ac:dyDescent="0.25">
      <c r="A480" s="28" t="s">
        <v>62</v>
      </c>
      <c r="B480" s="28"/>
      <c r="C480" s="28"/>
      <c r="D480" s="19">
        <f t="shared" ref="D480:M480" si="25">(D478*D479-D477)/(D479*D478)</f>
        <v>1</v>
      </c>
      <c r="E480" s="19">
        <f t="shared" si="25"/>
        <v>1</v>
      </c>
      <c r="F480" s="19">
        <f t="shared" si="25"/>
        <v>1</v>
      </c>
      <c r="G480" s="19">
        <f t="shared" si="25"/>
        <v>1</v>
      </c>
      <c r="H480" s="19">
        <f t="shared" si="25"/>
        <v>1</v>
      </c>
      <c r="I480" s="19"/>
      <c r="J480" s="19">
        <f t="shared" si="25"/>
        <v>1</v>
      </c>
      <c r="K480" s="19">
        <f t="shared" si="25"/>
        <v>1</v>
      </c>
      <c r="L480" s="19">
        <f t="shared" si="25"/>
        <v>1</v>
      </c>
      <c r="M480" s="19">
        <f t="shared" si="25"/>
        <v>1</v>
      </c>
      <c r="N480" s="23">
        <f>AVERAGE(D480:M480)</f>
        <v>1</v>
      </c>
    </row>
    <row r="481" spans="1:14" s="1" customFormat="1" ht="30" customHeight="1" x14ac:dyDescent="0.25">
      <c r="A481" s="16">
        <v>5171967101</v>
      </c>
      <c r="B481" s="16" t="s">
        <v>471</v>
      </c>
      <c r="C481" s="16" t="s">
        <v>472</v>
      </c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1:14" s="1" customFormat="1" ht="30" customHeight="1" x14ac:dyDescent="0.25">
      <c r="A482" s="16">
        <v>5171967102</v>
      </c>
      <c r="B482" s="16" t="s">
        <v>471</v>
      </c>
      <c r="C482" s="16" t="s">
        <v>473</v>
      </c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1:14" s="1" customFormat="1" ht="30" customHeight="1" x14ac:dyDescent="0.25">
      <c r="A483" s="16">
        <v>5171967103</v>
      </c>
      <c r="B483" s="16" t="s">
        <v>471</v>
      </c>
      <c r="C483" s="16" t="s">
        <v>474</v>
      </c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1:14" s="1" customFormat="1" ht="30" customHeight="1" x14ac:dyDescent="0.25">
      <c r="A484" s="16">
        <v>5171967104</v>
      </c>
      <c r="B484" s="16" t="s">
        <v>471</v>
      </c>
      <c r="C484" s="16" t="s">
        <v>475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1:14" s="1" customFormat="1" ht="30" customHeight="1" x14ac:dyDescent="0.25">
      <c r="A485" s="16">
        <v>5171967105</v>
      </c>
      <c r="B485" s="16" t="s">
        <v>471</v>
      </c>
      <c r="C485" s="16" t="s">
        <v>476</v>
      </c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1:14" s="1" customFormat="1" ht="30" customHeight="1" x14ac:dyDescent="0.25">
      <c r="A486" s="16">
        <v>5171967106</v>
      </c>
      <c r="B486" s="16" t="s">
        <v>471</v>
      </c>
      <c r="C486" s="16" t="s">
        <v>477</v>
      </c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1:14" s="1" customFormat="1" ht="30" customHeight="1" x14ac:dyDescent="0.25">
      <c r="A487" s="16">
        <v>5171967107</v>
      </c>
      <c r="B487" s="16" t="s">
        <v>471</v>
      </c>
      <c r="C487" s="16" t="s">
        <v>478</v>
      </c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1:14" s="1" customFormat="1" ht="30" customHeight="1" x14ac:dyDescent="0.25">
      <c r="A488" s="16">
        <v>5171967108</v>
      </c>
      <c r="B488" s="16" t="s">
        <v>471</v>
      </c>
      <c r="C488" s="16" t="s">
        <v>479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1:14" s="1" customFormat="1" ht="30" customHeight="1" x14ac:dyDescent="0.25">
      <c r="A489" s="16">
        <v>5171967109</v>
      </c>
      <c r="B489" s="16" t="s">
        <v>471</v>
      </c>
      <c r="C489" s="16" t="s">
        <v>480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1:14" s="1" customFormat="1" ht="30" customHeight="1" x14ac:dyDescent="0.25">
      <c r="A490" s="16">
        <v>5171967111</v>
      </c>
      <c r="B490" s="16" t="s">
        <v>471</v>
      </c>
      <c r="C490" s="16" t="s">
        <v>481</v>
      </c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1:14" s="1" customFormat="1" ht="30" customHeight="1" x14ac:dyDescent="0.25">
      <c r="A491" s="16">
        <v>5171967112</v>
      </c>
      <c r="B491" s="16" t="s">
        <v>471</v>
      </c>
      <c r="C491" s="16" t="s">
        <v>482</v>
      </c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1:14" s="1" customFormat="1" ht="30" customHeight="1" x14ac:dyDescent="0.25">
      <c r="A492" s="16">
        <v>5171967113</v>
      </c>
      <c r="B492" s="16" t="s">
        <v>471</v>
      </c>
      <c r="C492" s="16" t="s">
        <v>483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1:14" s="1" customFormat="1" ht="30" customHeight="1" x14ac:dyDescent="0.25">
      <c r="A493" s="16">
        <v>5171967115</v>
      </c>
      <c r="B493" s="16" t="s">
        <v>471</v>
      </c>
      <c r="C493" s="16" t="s">
        <v>484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1:14" s="1" customFormat="1" ht="30" customHeight="1" x14ac:dyDescent="0.25">
      <c r="A494" s="16">
        <v>5171967116</v>
      </c>
      <c r="B494" s="16" t="s">
        <v>471</v>
      </c>
      <c r="C494" s="16" t="s">
        <v>485</v>
      </c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1:14" s="1" customFormat="1" ht="30" customHeight="1" x14ac:dyDescent="0.25">
      <c r="A495" s="16">
        <v>5171967117</v>
      </c>
      <c r="B495" s="16" t="s">
        <v>471</v>
      </c>
      <c r="C495" s="16" t="s">
        <v>486</v>
      </c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1:14" s="1" customFormat="1" ht="30" customHeight="1" x14ac:dyDescent="0.25">
      <c r="A496" s="16">
        <v>5171967118</v>
      </c>
      <c r="B496" s="16" t="s">
        <v>471</v>
      </c>
      <c r="C496" s="16" t="s">
        <v>487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1:14" s="1" customFormat="1" ht="30" customHeight="1" x14ac:dyDescent="0.25">
      <c r="A497" s="16">
        <v>5171967120</v>
      </c>
      <c r="B497" s="16" t="s">
        <v>471</v>
      </c>
      <c r="C497" s="16" t="s">
        <v>488</v>
      </c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1:14" s="1" customFormat="1" ht="30" customHeight="1" x14ac:dyDescent="0.25">
      <c r="A498" s="16">
        <v>5171967121</v>
      </c>
      <c r="B498" s="16" t="s">
        <v>471</v>
      </c>
      <c r="C498" s="16" t="s">
        <v>489</v>
      </c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1:14" s="1" customFormat="1" ht="30" customHeight="1" x14ac:dyDescent="0.25">
      <c r="A499" s="16">
        <v>5171967122</v>
      </c>
      <c r="B499" s="16" t="s">
        <v>471</v>
      </c>
      <c r="C499" s="16" t="s">
        <v>490</v>
      </c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1:14" s="1" customFormat="1" ht="30" customHeight="1" x14ac:dyDescent="0.25">
      <c r="A500" s="16">
        <v>5171967123</v>
      </c>
      <c r="B500" s="16" t="s">
        <v>471</v>
      </c>
      <c r="C500" s="16" t="s">
        <v>491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1:14" s="1" customFormat="1" ht="30" customHeight="1" x14ac:dyDescent="0.25">
      <c r="A501" s="16">
        <v>5171967124</v>
      </c>
      <c r="B501" s="16" t="s">
        <v>471</v>
      </c>
      <c r="C501" s="16" t="s">
        <v>492</v>
      </c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1:14" s="1" customFormat="1" ht="30" customHeight="1" x14ac:dyDescent="0.25">
      <c r="A502" s="16">
        <v>5171967125</v>
      </c>
      <c r="B502" s="16" t="s">
        <v>471</v>
      </c>
      <c r="C502" s="16" t="s">
        <v>493</v>
      </c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1:14" s="1" customFormat="1" ht="30" customHeight="1" x14ac:dyDescent="0.25">
      <c r="A503" s="16">
        <v>5171967126</v>
      </c>
      <c r="B503" s="16" t="s">
        <v>471</v>
      </c>
      <c r="C503" s="16" t="s">
        <v>494</v>
      </c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1:14" s="1" customFormat="1" ht="30" customHeight="1" x14ac:dyDescent="0.25">
      <c r="A504" s="16">
        <v>5171967127</v>
      </c>
      <c r="B504" s="16" t="s">
        <v>471</v>
      </c>
      <c r="C504" s="16" t="s">
        <v>495</v>
      </c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1:14" s="1" customFormat="1" ht="30" customHeight="1" x14ac:dyDescent="0.25">
      <c r="A505" s="16">
        <v>5171967128</v>
      </c>
      <c r="B505" s="16" t="s">
        <v>471</v>
      </c>
      <c r="C505" s="16" t="s">
        <v>496</v>
      </c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1:14" s="1" customFormat="1" ht="30" customHeight="1" x14ac:dyDescent="0.25">
      <c r="A506" s="16">
        <v>5171967129</v>
      </c>
      <c r="B506" s="16" t="s">
        <v>471</v>
      </c>
      <c r="C506" s="16" t="s">
        <v>497</v>
      </c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1:14" s="1" customFormat="1" ht="30" customHeight="1" x14ac:dyDescent="0.25">
      <c r="A507" s="16">
        <v>5171967131</v>
      </c>
      <c r="B507" s="16" t="s">
        <v>471</v>
      </c>
      <c r="C507" s="16" t="s">
        <v>498</v>
      </c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4" s="1" customFormat="1" ht="30" customHeight="1" x14ac:dyDescent="0.25">
      <c r="A508" s="16">
        <v>5161967232</v>
      </c>
      <c r="B508" s="16" t="s">
        <v>471</v>
      </c>
      <c r="C508" s="16" t="s">
        <v>499</v>
      </c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1:14" s="1" customFormat="1" ht="30" customHeight="1" x14ac:dyDescent="0.25">
      <c r="A509" s="16">
        <v>5171967132</v>
      </c>
      <c r="B509" s="16" t="s">
        <v>471</v>
      </c>
      <c r="C509" s="16" t="s">
        <v>361</v>
      </c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1:14" s="1" customFormat="1" ht="30" customHeight="1" x14ac:dyDescent="0.25">
      <c r="A510" s="16">
        <v>5171967133</v>
      </c>
      <c r="B510" s="16" t="s">
        <v>471</v>
      </c>
      <c r="C510" s="16" t="s">
        <v>500</v>
      </c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1:14" s="2" customFormat="1" ht="30" customHeight="1" x14ac:dyDescent="0.25">
      <c r="A511" s="28" t="s">
        <v>214</v>
      </c>
      <c r="B511" s="28"/>
      <c r="C511" s="28"/>
      <c r="D511" s="17">
        <f t="shared" ref="D511:M511" si="26">SUM(D481:D510)</f>
        <v>0</v>
      </c>
      <c r="E511" s="17">
        <f t="shared" si="26"/>
        <v>0</v>
      </c>
      <c r="F511" s="17">
        <f t="shared" si="26"/>
        <v>0</v>
      </c>
      <c r="G511" s="17">
        <f t="shared" si="26"/>
        <v>0</v>
      </c>
      <c r="H511" s="17">
        <f t="shared" si="26"/>
        <v>0</v>
      </c>
      <c r="I511" s="17">
        <f t="shared" si="26"/>
        <v>0</v>
      </c>
      <c r="J511" s="17">
        <f t="shared" si="26"/>
        <v>0</v>
      </c>
      <c r="K511" s="17">
        <f t="shared" si="26"/>
        <v>0</v>
      </c>
      <c r="L511" s="17">
        <f t="shared" si="26"/>
        <v>0</v>
      </c>
      <c r="M511" s="17">
        <f t="shared" si="26"/>
        <v>0</v>
      </c>
      <c r="N511" s="16"/>
    </row>
    <row r="512" spans="1:14" s="2" customFormat="1" ht="30" customHeight="1" x14ac:dyDescent="0.25">
      <c r="A512" s="36" t="s">
        <v>60</v>
      </c>
      <c r="B512" s="36"/>
      <c r="C512" s="36"/>
      <c r="D512" s="17">
        <v>30</v>
      </c>
      <c r="E512" s="17">
        <v>30</v>
      </c>
      <c r="F512" s="17">
        <v>30</v>
      </c>
      <c r="G512" s="17">
        <v>30</v>
      </c>
      <c r="H512" s="17">
        <v>30</v>
      </c>
      <c r="I512" s="17">
        <v>30</v>
      </c>
      <c r="J512" s="17">
        <v>30</v>
      </c>
      <c r="K512" s="17">
        <v>30</v>
      </c>
      <c r="L512" s="17">
        <v>30</v>
      </c>
      <c r="M512" s="17">
        <v>30</v>
      </c>
      <c r="N512" s="16"/>
    </row>
    <row r="513" spans="1:14" s="2" customFormat="1" ht="30" customHeight="1" x14ac:dyDescent="0.25">
      <c r="A513" s="28" t="s">
        <v>61</v>
      </c>
      <c r="B513" s="28"/>
      <c r="C513" s="28"/>
      <c r="D513" s="18">
        <v>16</v>
      </c>
      <c r="E513" s="18">
        <v>16</v>
      </c>
      <c r="F513" s="18">
        <v>22</v>
      </c>
      <c r="G513" s="18">
        <v>23</v>
      </c>
      <c r="H513" s="18">
        <v>23</v>
      </c>
      <c r="I513" s="18">
        <v>22</v>
      </c>
      <c r="J513" s="18">
        <v>20</v>
      </c>
      <c r="K513" s="18">
        <v>20</v>
      </c>
      <c r="L513" s="18">
        <v>15</v>
      </c>
      <c r="M513" s="18" t="s">
        <v>547</v>
      </c>
      <c r="N513" s="16"/>
    </row>
    <row r="514" spans="1:14" s="2" customFormat="1" ht="30" customHeight="1" x14ac:dyDescent="0.25">
      <c r="A514" s="28" t="s">
        <v>62</v>
      </c>
      <c r="B514" s="28"/>
      <c r="C514" s="28"/>
      <c r="D514" s="19">
        <f t="shared" ref="D514:L514" si="27">(D513*D512-D511)/(D512*D513)</f>
        <v>1</v>
      </c>
      <c r="E514" s="19">
        <f t="shared" si="27"/>
        <v>1</v>
      </c>
      <c r="F514" s="19">
        <f t="shared" si="27"/>
        <v>1</v>
      </c>
      <c r="G514" s="19">
        <f t="shared" si="27"/>
        <v>1</v>
      </c>
      <c r="H514" s="19">
        <f t="shared" si="27"/>
        <v>1</v>
      </c>
      <c r="I514" s="19">
        <f t="shared" si="27"/>
        <v>1</v>
      </c>
      <c r="J514" s="19">
        <f t="shared" si="27"/>
        <v>1</v>
      </c>
      <c r="K514" s="19">
        <f t="shared" si="27"/>
        <v>1</v>
      </c>
      <c r="L514" s="19">
        <f t="shared" si="27"/>
        <v>1</v>
      </c>
      <c r="M514" s="19"/>
      <c r="N514" s="23">
        <f>AVERAGE(D514:M514)</f>
        <v>1</v>
      </c>
    </row>
    <row r="515" spans="1:14" s="1" customFormat="1" ht="30" customHeight="1" x14ac:dyDescent="0.25">
      <c r="A515" s="16">
        <v>5171967201</v>
      </c>
      <c r="B515" s="16" t="s">
        <v>501</v>
      </c>
      <c r="C515" s="16" t="s">
        <v>502</v>
      </c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1:14" s="1" customFormat="1" ht="30" customHeight="1" x14ac:dyDescent="0.25">
      <c r="A516" s="16">
        <v>5171967202</v>
      </c>
      <c r="B516" s="16" t="s">
        <v>501</v>
      </c>
      <c r="C516" s="16" t="s">
        <v>503</v>
      </c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1:14" s="1" customFormat="1" ht="30" customHeight="1" x14ac:dyDescent="0.25">
      <c r="A517" s="16">
        <v>5171967203</v>
      </c>
      <c r="B517" s="16" t="s">
        <v>501</v>
      </c>
      <c r="C517" s="16" t="s">
        <v>504</v>
      </c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1:14" s="1" customFormat="1" ht="30" customHeight="1" x14ac:dyDescent="0.25">
      <c r="A518" s="16">
        <v>5171967204</v>
      </c>
      <c r="B518" s="16" t="s">
        <v>501</v>
      </c>
      <c r="C518" s="16" t="s">
        <v>505</v>
      </c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1:14" s="1" customFormat="1" ht="30" customHeight="1" x14ac:dyDescent="0.25">
      <c r="A519" s="16">
        <v>5171967205</v>
      </c>
      <c r="B519" s="16" t="s">
        <v>501</v>
      </c>
      <c r="C519" s="16" t="s">
        <v>506</v>
      </c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1:14" s="1" customFormat="1" ht="30" customHeight="1" x14ac:dyDescent="0.25">
      <c r="A520" s="16">
        <v>5171967206</v>
      </c>
      <c r="B520" s="16" t="s">
        <v>501</v>
      </c>
      <c r="C520" s="16" t="s">
        <v>507</v>
      </c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1:14" s="1" customFormat="1" ht="30" customHeight="1" x14ac:dyDescent="0.25">
      <c r="A521" s="16">
        <v>5171967207</v>
      </c>
      <c r="B521" s="16" t="s">
        <v>501</v>
      </c>
      <c r="C521" s="16" t="s">
        <v>508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1:14" s="1" customFormat="1" ht="30" customHeight="1" x14ac:dyDescent="0.25">
      <c r="A522" s="16">
        <v>5171967208</v>
      </c>
      <c r="B522" s="16" t="s">
        <v>501</v>
      </c>
      <c r="C522" s="16" t="s">
        <v>509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1:14" s="1" customFormat="1" ht="30" customHeight="1" x14ac:dyDescent="0.25">
      <c r="A523" s="16">
        <v>5171967209</v>
      </c>
      <c r="B523" s="16" t="s">
        <v>501</v>
      </c>
      <c r="C523" s="16" t="s">
        <v>510</v>
      </c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1:14" s="1" customFormat="1" ht="30" customHeight="1" x14ac:dyDescent="0.25">
      <c r="A524" s="16">
        <v>5171967210</v>
      </c>
      <c r="B524" s="16" t="s">
        <v>501</v>
      </c>
      <c r="C524" s="16" t="s">
        <v>511</v>
      </c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1:14" s="1" customFormat="1" ht="30" customHeight="1" x14ac:dyDescent="0.25">
      <c r="A525" s="16">
        <v>5171967212</v>
      </c>
      <c r="B525" s="16" t="s">
        <v>501</v>
      </c>
      <c r="C525" s="16" t="s">
        <v>512</v>
      </c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1:14" s="1" customFormat="1" ht="30" customHeight="1" x14ac:dyDescent="0.25">
      <c r="A526" s="16">
        <v>5171967213</v>
      </c>
      <c r="B526" s="16" t="s">
        <v>501</v>
      </c>
      <c r="C526" s="16" t="s">
        <v>513</v>
      </c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1:14" s="1" customFormat="1" ht="30" customHeight="1" x14ac:dyDescent="0.25">
      <c r="A527" s="16">
        <v>5171967214</v>
      </c>
      <c r="B527" s="16" t="s">
        <v>501</v>
      </c>
      <c r="C527" s="16" t="s">
        <v>514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1:14" s="1" customFormat="1" ht="30" customHeight="1" x14ac:dyDescent="0.25">
      <c r="A528" s="16">
        <v>5171967215</v>
      </c>
      <c r="B528" s="16" t="s">
        <v>501</v>
      </c>
      <c r="C528" s="16" t="s">
        <v>515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1:14" s="1" customFormat="1" ht="30" customHeight="1" x14ac:dyDescent="0.25">
      <c r="A529" s="16">
        <v>5171967216</v>
      </c>
      <c r="B529" s="16" t="s">
        <v>501</v>
      </c>
      <c r="C529" s="16" t="s">
        <v>516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1:14" s="1" customFormat="1" ht="30" customHeight="1" x14ac:dyDescent="0.25">
      <c r="A530" s="16">
        <v>5171967217</v>
      </c>
      <c r="B530" s="16" t="s">
        <v>501</v>
      </c>
      <c r="C530" s="16" t="s">
        <v>517</v>
      </c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1:14" s="1" customFormat="1" ht="30" customHeight="1" x14ac:dyDescent="0.25">
      <c r="A531" s="16">
        <v>5171967219</v>
      </c>
      <c r="B531" s="16" t="s">
        <v>501</v>
      </c>
      <c r="C531" s="16" t="s">
        <v>518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1:14" s="1" customFormat="1" ht="30" customHeight="1" x14ac:dyDescent="0.25">
      <c r="A532" s="16">
        <v>5171967220</v>
      </c>
      <c r="B532" s="16" t="s">
        <v>501</v>
      </c>
      <c r="C532" s="16" t="s">
        <v>519</v>
      </c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1:14" s="1" customFormat="1" ht="30" customHeight="1" x14ac:dyDescent="0.25">
      <c r="A533" s="16">
        <v>5171967221</v>
      </c>
      <c r="B533" s="16" t="s">
        <v>501</v>
      </c>
      <c r="C533" s="16" t="s">
        <v>520</v>
      </c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1:14" s="1" customFormat="1" ht="30" customHeight="1" x14ac:dyDescent="0.25">
      <c r="A534" s="16">
        <v>5171967222</v>
      </c>
      <c r="B534" s="16" t="s">
        <v>501</v>
      </c>
      <c r="C534" s="16" t="s">
        <v>521</v>
      </c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1:14" s="1" customFormat="1" ht="30" customHeight="1" x14ac:dyDescent="0.25">
      <c r="A535" s="16">
        <v>5171967223</v>
      </c>
      <c r="B535" s="16" t="s">
        <v>501</v>
      </c>
      <c r="C535" s="16" t="s">
        <v>522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1:14" s="1" customFormat="1" ht="30" customHeight="1" x14ac:dyDescent="0.25">
      <c r="A536" s="16">
        <v>5171967224</v>
      </c>
      <c r="B536" s="16" t="s">
        <v>501</v>
      </c>
      <c r="C536" s="16" t="s">
        <v>523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1:14" s="1" customFormat="1" ht="30" customHeight="1" x14ac:dyDescent="0.25">
      <c r="A537" s="16">
        <v>5171967225</v>
      </c>
      <c r="B537" s="16" t="s">
        <v>501</v>
      </c>
      <c r="C537" s="16" t="s">
        <v>524</v>
      </c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1:14" s="1" customFormat="1" ht="30" customHeight="1" x14ac:dyDescent="0.25">
      <c r="A538" s="16">
        <v>5171967226</v>
      </c>
      <c r="B538" s="16" t="s">
        <v>501</v>
      </c>
      <c r="C538" s="16" t="s">
        <v>525</v>
      </c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1:14" s="1" customFormat="1" ht="30" customHeight="1" x14ac:dyDescent="0.25">
      <c r="A539" s="16">
        <v>5171967227</v>
      </c>
      <c r="B539" s="16" t="s">
        <v>501</v>
      </c>
      <c r="C539" s="16" t="s">
        <v>526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1:14" s="1" customFormat="1" ht="30" customHeight="1" x14ac:dyDescent="0.25">
      <c r="A540" s="16">
        <v>5171967228</v>
      </c>
      <c r="B540" s="16" t="s">
        <v>501</v>
      </c>
      <c r="C540" s="16" t="s">
        <v>527</v>
      </c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1:14" s="1" customFormat="1" ht="30" customHeight="1" x14ac:dyDescent="0.25">
      <c r="A541" s="16">
        <v>5171967229</v>
      </c>
      <c r="B541" s="16" t="s">
        <v>501</v>
      </c>
      <c r="C541" s="16" t="s">
        <v>528</v>
      </c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1:14" s="1" customFormat="1" ht="30" customHeight="1" x14ac:dyDescent="0.25">
      <c r="A542" s="16">
        <v>5171967230</v>
      </c>
      <c r="B542" s="16" t="s">
        <v>501</v>
      </c>
      <c r="C542" s="16" t="s">
        <v>529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1:14" s="1" customFormat="1" ht="30" customHeight="1" x14ac:dyDescent="0.25">
      <c r="A543" s="16">
        <v>5171967231</v>
      </c>
      <c r="B543" s="16" t="s">
        <v>501</v>
      </c>
      <c r="C543" s="16" t="s">
        <v>530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1:14" s="1" customFormat="1" ht="30" customHeight="1" x14ac:dyDescent="0.25">
      <c r="A544" s="16">
        <v>5171967232</v>
      </c>
      <c r="B544" s="16" t="s">
        <v>501</v>
      </c>
      <c r="C544" s="16" t="s">
        <v>531</v>
      </c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1:14" s="2" customFormat="1" ht="30" customHeight="1" x14ac:dyDescent="0.25">
      <c r="A545" s="28" t="s">
        <v>214</v>
      </c>
      <c r="B545" s="28"/>
      <c r="C545" s="28"/>
      <c r="D545" s="17">
        <f t="shared" ref="D545:M545" si="28">SUM(D515:D544)</f>
        <v>0</v>
      </c>
      <c r="E545" s="17">
        <f t="shared" si="28"/>
        <v>0</v>
      </c>
      <c r="F545" s="17">
        <f t="shared" si="28"/>
        <v>0</v>
      </c>
      <c r="G545" s="17">
        <f t="shared" si="28"/>
        <v>0</v>
      </c>
      <c r="H545" s="17">
        <f t="shared" si="28"/>
        <v>0</v>
      </c>
      <c r="I545" s="17">
        <f t="shared" si="28"/>
        <v>0</v>
      </c>
      <c r="J545" s="17">
        <f t="shared" si="28"/>
        <v>0</v>
      </c>
      <c r="K545" s="17">
        <f t="shared" si="28"/>
        <v>0</v>
      </c>
      <c r="L545" s="17">
        <f t="shared" si="28"/>
        <v>0</v>
      </c>
      <c r="M545" s="17">
        <f t="shared" si="28"/>
        <v>0</v>
      </c>
      <c r="N545" s="16"/>
    </row>
    <row r="546" spans="1:14" s="2" customFormat="1" ht="30" customHeight="1" x14ac:dyDescent="0.25">
      <c r="A546" s="29" t="s">
        <v>60</v>
      </c>
      <c r="B546" s="29"/>
      <c r="C546" s="29"/>
      <c r="D546" s="18">
        <v>30</v>
      </c>
      <c r="E546" s="18">
        <v>30</v>
      </c>
      <c r="F546" s="18">
        <v>30</v>
      </c>
      <c r="G546" s="18">
        <v>30</v>
      </c>
      <c r="H546" s="18">
        <v>30</v>
      </c>
      <c r="I546" s="18">
        <v>30</v>
      </c>
      <c r="J546" s="18">
        <v>30</v>
      </c>
      <c r="K546" s="18">
        <v>30</v>
      </c>
      <c r="L546" s="18">
        <v>30</v>
      </c>
      <c r="M546" s="18">
        <v>30</v>
      </c>
      <c r="N546" s="16"/>
    </row>
    <row r="547" spans="1:14" s="2" customFormat="1" ht="30" customHeight="1" x14ac:dyDescent="0.25">
      <c r="A547" s="28" t="s">
        <v>61</v>
      </c>
      <c r="B547" s="28"/>
      <c r="C547" s="28"/>
      <c r="D547" s="18">
        <v>3</v>
      </c>
      <c r="E547" s="18">
        <v>3</v>
      </c>
      <c r="F547" s="18">
        <v>24</v>
      </c>
      <c r="G547" s="18">
        <v>22</v>
      </c>
      <c r="H547" s="18">
        <v>24</v>
      </c>
      <c r="I547" s="18">
        <v>22</v>
      </c>
      <c r="J547" s="18">
        <v>17</v>
      </c>
      <c r="K547" s="18">
        <v>19</v>
      </c>
      <c r="L547" s="18">
        <v>14</v>
      </c>
      <c r="M547" s="18" t="s">
        <v>547</v>
      </c>
      <c r="N547" s="16"/>
    </row>
    <row r="548" spans="1:14" s="2" customFormat="1" ht="30" customHeight="1" x14ac:dyDescent="0.25">
      <c r="A548" s="28" t="s">
        <v>62</v>
      </c>
      <c r="B548" s="28"/>
      <c r="C548" s="28"/>
      <c r="D548" s="19">
        <f t="shared" ref="D548:L548" si="29">(D547*D546-D545)/(D546*D547)</f>
        <v>1</v>
      </c>
      <c r="E548" s="19">
        <f t="shared" si="29"/>
        <v>1</v>
      </c>
      <c r="F548" s="19">
        <f t="shared" si="29"/>
        <v>1</v>
      </c>
      <c r="G548" s="19">
        <f t="shared" si="29"/>
        <v>1</v>
      </c>
      <c r="H548" s="19">
        <f t="shared" si="29"/>
        <v>1</v>
      </c>
      <c r="I548" s="19">
        <f t="shared" si="29"/>
        <v>1</v>
      </c>
      <c r="J548" s="19">
        <f t="shared" si="29"/>
        <v>1</v>
      </c>
      <c r="K548" s="19">
        <f t="shared" si="29"/>
        <v>1</v>
      </c>
      <c r="L548" s="19">
        <f t="shared" si="29"/>
        <v>1</v>
      </c>
      <c r="M548" s="19"/>
      <c r="N548" s="23">
        <f>AVERAGE(D548:M548)</f>
        <v>1</v>
      </c>
    </row>
    <row r="549" spans="1:14" s="1" customFormat="1" ht="18.899999999999999" hidden="1" customHeight="1" x14ac:dyDescent="0.25">
      <c r="A549" s="3"/>
      <c r="B549" s="3"/>
      <c r="C549" s="3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</row>
    <row r="550" spans="1:14" hidden="1" x14ac:dyDescent="0.25"/>
  </sheetData>
  <autoFilter ref="A4:N548" xr:uid="{00000000-0009-0000-0000-000001000000}"/>
  <mergeCells count="61">
    <mergeCell ref="A548:C548"/>
    <mergeCell ref="A513:C513"/>
    <mergeCell ref="A514:C514"/>
    <mergeCell ref="A545:C545"/>
    <mergeCell ref="A546:C546"/>
    <mergeCell ref="A547:C547"/>
    <mergeCell ref="A478:C478"/>
    <mergeCell ref="A479:C479"/>
    <mergeCell ref="A480:C480"/>
    <mergeCell ref="A511:C511"/>
    <mergeCell ref="A512:C512"/>
    <mergeCell ref="A442:C442"/>
    <mergeCell ref="A443:C443"/>
    <mergeCell ref="A444:C444"/>
    <mergeCell ref="A445:C445"/>
    <mergeCell ref="A477:C477"/>
    <mergeCell ref="A362:C362"/>
    <mergeCell ref="A408:C408"/>
    <mergeCell ref="A409:C409"/>
    <mergeCell ref="A410:C410"/>
    <mergeCell ref="A411:C411"/>
    <mergeCell ref="A314:C314"/>
    <mergeCell ref="A315:C315"/>
    <mergeCell ref="A359:C359"/>
    <mergeCell ref="A360:C360"/>
    <mergeCell ref="A361:C361"/>
    <mergeCell ref="A277:C277"/>
    <mergeCell ref="A278:C278"/>
    <mergeCell ref="A279:C279"/>
    <mergeCell ref="A312:C312"/>
    <mergeCell ref="A313:C313"/>
    <mergeCell ref="A247:C247"/>
    <mergeCell ref="A248:C248"/>
    <mergeCell ref="A249:C249"/>
    <mergeCell ref="A250:C250"/>
    <mergeCell ref="A276:C276"/>
    <mergeCell ref="A173:C173"/>
    <mergeCell ref="A201:C201"/>
    <mergeCell ref="A202:C202"/>
    <mergeCell ref="A203:C203"/>
    <mergeCell ref="A204:C204"/>
    <mergeCell ref="A140:C140"/>
    <mergeCell ref="A141:C141"/>
    <mergeCell ref="A170:C170"/>
    <mergeCell ref="A171:C171"/>
    <mergeCell ref="A172:C172"/>
    <mergeCell ref="A105:C105"/>
    <mergeCell ref="A106:C106"/>
    <mergeCell ref="A107:C107"/>
    <mergeCell ref="A138:C138"/>
    <mergeCell ref="A139:C139"/>
    <mergeCell ref="A71:C71"/>
    <mergeCell ref="A72:C72"/>
    <mergeCell ref="A73:C73"/>
    <mergeCell ref="A74:C74"/>
    <mergeCell ref="A104:C104"/>
    <mergeCell ref="A1:N1"/>
    <mergeCell ref="A36:C36"/>
    <mergeCell ref="A37:C37"/>
    <mergeCell ref="A38:C38"/>
    <mergeCell ref="A39:C39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缺勤</vt:lpstr>
      <vt:lpstr>迟到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ljx</dc:creator>
  <cp:lastModifiedBy>辉夜UK</cp:lastModifiedBy>
  <dcterms:created xsi:type="dcterms:W3CDTF">2017-10-27T11:43:00Z</dcterms:created>
  <dcterms:modified xsi:type="dcterms:W3CDTF">2019-07-08T12:00:01Z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  <property fmtid="{D5CDD505-2E9C-101B-9397-08002B2CF9AE}" pid="3" name="KSORubyTemplateID" linkTarget="0">
    <vt:lpwstr>20</vt:lpwstr>
  </property>
</Properties>
</file>