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/>
  <mc:AlternateContent xmlns:mc="http://schemas.openxmlformats.org/markup-compatibility/2006">
    <mc:Choice Requires="x15">
      <x15ac:absPath xmlns:x15ac="http://schemas.microsoft.com/office/spreadsheetml/2010/11/ac" url="C:\Users\辉夜UK\Desktop\5-6月优良学风班评选材料\课堂出勤评分\"/>
    </mc:Choice>
  </mc:AlternateContent>
  <xr:revisionPtr revIDLastSave="0" documentId="13_ncr:1_{DD3FB60D-E0A8-4672-BDE0-A46365CA02F0}" xr6:coauthVersionLast="43" xr6:coauthVersionMax="43" xr10:uidLastSave="{00000000-0000-0000-0000-000000000000}"/>
  <bookViews>
    <workbookView xWindow="-110" yWindow="-110" windowWidth="19420" windowHeight="11020" xr2:uid="{00000000-000D-0000-FFFF-FFFF00000000}"/>
  </bookViews>
  <sheets>
    <sheet name="旷课" sheetId="1" r:id="rId1"/>
    <sheet name="迟到" sheetId="3" r:id="rId2"/>
  </sheets>
  <definedNames>
    <definedName name="_xlnm._FilterDatabase" localSheetId="1" hidden="1">迟到!$A$1:$N$184</definedName>
    <definedName name="_xlnm._FilterDatabase" localSheetId="0" hidden="1">旷课!$A$3:$N$184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92" i="3" l="1"/>
  <c r="E184" i="3"/>
  <c r="L181" i="3"/>
  <c r="L184" i="3" s="1"/>
  <c r="K181" i="3"/>
  <c r="K184" i="3" s="1"/>
  <c r="I181" i="3"/>
  <c r="I184" i="3" s="1"/>
  <c r="H181" i="3"/>
  <c r="H184" i="3" s="1"/>
  <c r="G181" i="3"/>
  <c r="G184" i="3" s="1"/>
  <c r="F181" i="3"/>
  <c r="F184" i="3" s="1"/>
  <c r="D181" i="3"/>
  <c r="D184" i="3" s="1"/>
  <c r="N184" i="3" s="1"/>
  <c r="M132" i="3"/>
  <c r="L132" i="3"/>
  <c r="L135" i="3" s="1"/>
  <c r="K132" i="3"/>
  <c r="K135" i="3" s="1"/>
  <c r="J132" i="3"/>
  <c r="J135" i="3" s="1"/>
  <c r="I132" i="3"/>
  <c r="I135" i="3" s="1"/>
  <c r="H132" i="3"/>
  <c r="H135" i="3" s="1"/>
  <c r="G132" i="3"/>
  <c r="G135" i="3" s="1"/>
  <c r="F132" i="3"/>
  <c r="F135" i="3" s="1"/>
  <c r="E132" i="3"/>
  <c r="E135" i="3" s="1"/>
  <c r="D132" i="3"/>
  <c r="D135" i="3" s="1"/>
  <c r="N135" i="3" s="1"/>
  <c r="M89" i="3"/>
  <c r="L89" i="3"/>
  <c r="L92" i="3" s="1"/>
  <c r="K89" i="3"/>
  <c r="K92" i="3" s="1"/>
  <c r="J89" i="3"/>
  <c r="J92" i="3" s="1"/>
  <c r="I89" i="3"/>
  <c r="I92" i="3" s="1"/>
  <c r="H89" i="3"/>
  <c r="G89" i="3"/>
  <c r="G92" i="3" s="1"/>
  <c r="F89" i="3"/>
  <c r="F92" i="3" s="1"/>
  <c r="E89" i="3"/>
  <c r="E92" i="3" s="1"/>
  <c r="D89" i="3"/>
  <c r="D92" i="3" s="1"/>
  <c r="M43" i="3"/>
  <c r="L43" i="3"/>
  <c r="L46" i="3" s="1"/>
  <c r="K43" i="3"/>
  <c r="K46" i="3" s="1"/>
  <c r="J43" i="3"/>
  <c r="J46" i="3" s="1"/>
  <c r="I43" i="3"/>
  <c r="I46" i="3" s="1"/>
  <c r="H43" i="3"/>
  <c r="G43" i="3"/>
  <c r="G46" i="3" s="1"/>
  <c r="F43" i="3"/>
  <c r="F46" i="3" s="1"/>
  <c r="E43" i="3"/>
  <c r="E46" i="3" s="1"/>
  <c r="D43" i="3"/>
  <c r="D46" i="3" s="1"/>
  <c r="N46" i="3" s="1"/>
  <c r="M181" i="1"/>
  <c r="L181" i="1"/>
  <c r="L184" i="1" s="1"/>
  <c r="K181" i="1"/>
  <c r="K184" i="1" s="1"/>
  <c r="J181" i="1"/>
  <c r="I181" i="1"/>
  <c r="I184" i="1" s="1"/>
  <c r="H181" i="1"/>
  <c r="H184" i="1" s="1"/>
  <c r="G181" i="1"/>
  <c r="G184" i="1" s="1"/>
  <c r="F181" i="1"/>
  <c r="F184" i="1" s="1"/>
  <c r="E181" i="1"/>
  <c r="E184" i="1" s="1"/>
  <c r="D181" i="1"/>
  <c r="D184" i="1" s="1"/>
  <c r="N184" i="1" s="1"/>
  <c r="M132" i="1"/>
  <c r="L132" i="1"/>
  <c r="L135" i="1" s="1"/>
  <c r="K132" i="1"/>
  <c r="K135" i="1" s="1"/>
  <c r="J132" i="1"/>
  <c r="J135" i="1" s="1"/>
  <c r="I132" i="1"/>
  <c r="I135" i="1" s="1"/>
  <c r="H132" i="1"/>
  <c r="H135" i="1" s="1"/>
  <c r="G132" i="1"/>
  <c r="G135" i="1" s="1"/>
  <c r="F132" i="1"/>
  <c r="F135" i="1" s="1"/>
  <c r="E132" i="1"/>
  <c r="E135" i="1" s="1"/>
  <c r="D132" i="1"/>
  <c r="D135" i="1" s="1"/>
  <c r="N135" i="1" s="1"/>
  <c r="M89" i="1"/>
  <c r="M92" i="1" s="1"/>
  <c r="L89" i="1"/>
  <c r="L92" i="1" s="1"/>
  <c r="K89" i="1"/>
  <c r="K92" i="1" s="1"/>
  <c r="J89" i="1"/>
  <c r="J92" i="1" s="1"/>
  <c r="I89" i="1"/>
  <c r="I92" i="1" s="1"/>
  <c r="H89" i="1"/>
  <c r="G89" i="1"/>
  <c r="G92" i="1" s="1"/>
  <c r="F89" i="1"/>
  <c r="F92" i="1" s="1"/>
  <c r="E89" i="1"/>
  <c r="E92" i="1" s="1"/>
  <c r="D89" i="1"/>
  <c r="D92" i="1" s="1"/>
  <c r="I46" i="1"/>
  <c r="M43" i="1"/>
  <c r="M46" i="1" s="1"/>
  <c r="L43" i="1"/>
  <c r="L46" i="1" s="1"/>
  <c r="K43" i="1"/>
  <c r="K46" i="1" s="1"/>
  <c r="J43" i="1"/>
  <c r="J46" i="1" s="1"/>
  <c r="H43" i="1"/>
  <c r="G43" i="1"/>
  <c r="G46" i="1" s="1"/>
  <c r="F43" i="1"/>
  <c r="F46" i="1" s="1"/>
  <c r="E43" i="1"/>
  <c r="E46" i="1" s="1"/>
  <c r="D43" i="1"/>
  <c r="D46" i="1" s="1"/>
  <c r="N92" i="1" l="1"/>
  <c r="N46" i="1"/>
  <c r="N92" i="3"/>
</calcChain>
</file>

<file path=xl/sharedStrings.xml><?xml version="1.0" encoding="utf-8"?>
<sst xmlns="http://schemas.openxmlformats.org/spreadsheetml/2006/main" count="1325" uniqueCount="217">
  <si>
    <t>桂林理工大学（空港校区）2019春季学期机械系学生上课旷课统计表</t>
  </si>
  <si>
    <t>16级缺勤各周</t>
  </si>
  <si>
    <t>第10周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</si>
  <si>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</si>
  <si>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</si>
  <si>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</si>
  <si>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</si>
  <si>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</si>
  <si>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</si>
  <si>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</si>
  <si>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</si>
  <si>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第19周</t>
  </si>
  <si>
    <t>学号</t>
  </si>
  <si>
    <t>专业</t>
  </si>
  <si>
    <t>姓名</t>
  </si>
  <si>
    <t>第10周      缺勤
（课时）</t>
  </si>
  <si>
    <t>第11周        缺勤
（课时）</t>
  </si>
  <si>
    <t>第12周      缺勤
（课时）</t>
  </si>
  <si>
    <t>第13周      缺勤
（课时）</t>
  </si>
  <si>
    <t>第14周      缺勤
（课时）</t>
  </si>
  <si>
    <t>第15周      缺勤
（课时）</t>
  </si>
  <si>
    <t>第16周      缺勤
（课时）</t>
  </si>
  <si>
    <t>第17周      缺勤
（课时）</t>
  </si>
  <si>
    <t>第18周      缺勤
（课时）</t>
  </si>
  <si>
    <t>第19周缺勤（课时）</t>
  </si>
  <si>
    <t>总计</t>
  </si>
  <si>
    <t>机制16-本1</t>
  </si>
  <si>
    <t>邓国华</t>
  </si>
  <si>
    <t>林春李</t>
  </si>
  <si>
    <t>潘立鹏</t>
  </si>
  <si>
    <t>王力弘</t>
  </si>
  <si>
    <t>陈英韬</t>
  </si>
  <si>
    <t>邓宇彬</t>
  </si>
  <si>
    <t>唐家福</t>
  </si>
  <si>
    <t>李旺霖</t>
  </si>
  <si>
    <t>李深锋</t>
  </si>
  <si>
    <t>冯健常</t>
  </si>
  <si>
    <t>韦顺</t>
  </si>
  <si>
    <t>王健源</t>
  </si>
  <si>
    <t>覃明仔</t>
  </si>
  <si>
    <t>蒙洪森</t>
  </si>
  <si>
    <t>张成锋</t>
  </si>
  <si>
    <t>杨尚友</t>
  </si>
  <si>
    <t>李学</t>
  </si>
  <si>
    <t>梁杰</t>
  </si>
  <si>
    <t>何业寿</t>
  </si>
  <si>
    <t>莫让军</t>
  </si>
  <si>
    <t>陆坚</t>
  </si>
  <si>
    <t>徐仁钦</t>
  </si>
  <si>
    <t>王炳璋</t>
  </si>
  <si>
    <t>覃韦家</t>
  </si>
  <si>
    <t>陈广和</t>
  </si>
  <si>
    <t>农稳</t>
  </si>
  <si>
    <t>黄臻昭</t>
  </si>
  <si>
    <t>玉昌林</t>
  </si>
  <si>
    <t>刘彬昆</t>
  </si>
  <si>
    <t>韦承肃</t>
  </si>
  <si>
    <t>孔维绩</t>
  </si>
  <si>
    <t>杨启辉</t>
  </si>
  <si>
    <t>秦伟洪</t>
  </si>
  <si>
    <t>王龙</t>
  </si>
  <si>
    <t>江杰</t>
  </si>
  <si>
    <t>李思甫</t>
  </si>
  <si>
    <t>赖文锋</t>
  </si>
  <si>
    <t>李海威</t>
  </si>
  <si>
    <t>陈宇翀</t>
  </si>
  <si>
    <t>每周缺勤总数</t>
  </si>
  <si>
    <t>班级总人数</t>
  </si>
  <si>
    <t>每周总节数</t>
  </si>
  <si>
    <t>每周正点到课率</t>
  </si>
  <si>
    <t>机制16-本2</t>
  </si>
  <si>
    <t>覃世峰</t>
  </si>
  <si>
    <t>陆定和</t>
  </si>
  <si>
    <t>黄璞</t>
  </si>
  <si>
    <t>梁真豪</t>
  </si>
  <si>
    <t>汪新涵</t>
  </si>
  <si>
    <t>杨超群</t>
  </si>
  <si>
    <t>周业淦</t>
  </si>
  <si>
    <t>何建荣</t>
  </si>
  <si>
    <t>吴展鹏</t>
  </si>
  <si>
    <t>杨安威</t>
  </si>
  <si>
    <t>冯甲成</t>
  </si>
  <si>
    <t>史凌云</t>
  </si>
  <si>
    <t>黄逸哲</t>
  </si>
  <si>
    <t>王尤将</t>
  </si>
  <si>
    <t>王玲敏</t>
  </si>
  <si>
    <t>丘彪</t>
  </si>
  <si>
    <t>蓝德管</t>
  </si>
  <si>
    <t>李永锋</t>
  </si>
  <si>
    <t>黎金惠</t>
  </si>
  <si>
    <t>罗涛</t>
  </si>
  <si>
    <t>陈桂朗</t>
  </si>
  <si>
    <t>韦婷婷</t>
  </si>
  <si>
    <t>罗飞奔</t>
  </si>
  <si>
    <t>韦光辉</t>
  </si>
  <si>
    <t>陈旦权</t>
  </si>
  <si>
    <t>曾令武</t>
  </si>
  <si>
    <t>李水英</t>
  </si>
  <si>
    <t>樊广金</t>
  </si>
  <si>
    <t>陈红飞</t>
  </si>
  <si>
    <t>李忠杰</t>
  </si>
  <si>
    <t>蓝海岸</t>
  </si>
  <si>
    <t>刘忠尚</t>
  </si>
  <si>
    <t>蓝荣磊</t>
  </si>
  <si>
    <t>陈世源</t>
  </si>
  <si>
    <t>叶华杆</t>
  </si>
  <si>
    <t>黄炳堪</t>
  </si>
  <si>
    <t>梁文颜</t>
  </si>
  <si>
    <t>覃章禹</t>
  </si>
  <si>
    <t>林俊良</t>
  </si>
  <si>
    <t>马鹏</t>
  </si>
  <si>
    <t>何广平</t>
  </si>
  <si>
    <t>钱晓玉</t>
  </si>
  <si>
    <t>机电16-本1</t>
  </si>
  <si>
    <t>沈子源</t>
  </si>
  <si>
    <t>苏城霖</t>
  </si>
  <si>
    <t>苏铮杰</t>
  </si>
  <si>
    <t>蔡雄峰</t>
  </si>
  <si>
    <t>黄章皓</t>
  </si>
  <si>
    <t>韦育桂</t>
  </si>
  <si>
    <t>韦景蓝</t>
  </si>
  <si>
    <t>韦舒童</t>
  </si>
  <si>
    <t>韦昌</t>
  </si>
  <si>
    <t>何乐</t>
  </si>
  <si>
    <t>秦文军</t>
  </si>
  <si>
    <t>陈展杰</t>
  </si>
  <si>
    <t>董梁辉</t>
  </si>
  <si>
    <t>廖悦锞</t>
  </si>
  <si>
    <t>张毅铧</t>
  </si>
  <si>
    <t>黄豪</t>
  </si>
  <si>
    <t>刘琼阳</t>
  </si>
  <si>
    <t>刘汶佳</t>
  </si>
  <si>
    <t>周乘如</t>
  </si>
  <si>
    <t>赵元兵</t>
  </si>
  <si>
    <t>廖殷颖</t>
  </si>
  <si>
    <t>姚德善</t>
  </si>
  <si>
    <t>丘志彬</t>
  </si>
  <si>
    <t>潘英朝</t>
  </si>
  <si>
    <t>蒋志勇</t>
  </si>
  <si>
    <t>黄维帮</t>
  </si>
  <si>
    <t>莫树松</t>
  </si>
  <si>
    <t>陈德伟</t>
  </si>
  <si>
    <t>廖安卿</t>
  </si>
  <si>
    <t>王友智</t>
  </si>
  <si>
    <t>余珺</t>
  </si>
  <si>
    <t>周威杰</t>
  </si>
  <si>
    <t>农桂丰</t>
  </si>
  <si>
    <t>韦定林</t>
  </si>
  <si>
    <t>赵格</t>
  </si>
  <si>
    <t>李梓歆</t>
  </si>
  <si>
    <t>李小鹏</t>
  </si>
  <si>
    <t>徐炜桓</t>
  </si>
  <si>
    <t>曾榆翔</t>
  </si>
  <si>
    <t xml:space="preserve">班级总人数 </t>
  </si>
  <si>
    <t>机制16-本3</t>
  </si>
  <si>
    <t>黄莉</t>
  </si>
  <si>
    <t>彭信凌</t>
  </si>
  <si>
    <t>张灏</t>
  </si>
  <si>
    <t>邓朝宇</t>
  </si>
  <si>
    <t>邓川</t>
  </si>
  <si>
    <t>何雨芩</t>
  </si>
  <si>
    <t>吕进贤</t>
  </si>
  <si>
    <t>包明娇</t>
  </si>
  <si>
    <t>黎醒</t>
  </si>
  <si>
    <t>谭显鑫</t>
  </si>
  <si>
    <t>谢永鑫</t>
  </si>
  <si>
    <t>杜露</t>
  </si>
  <si>
    <t>秦臣</t>
  </si>
  <si>
    <t>唐湛君</t>
  </si>
  <si>
    <t>赵梅芳</t>
  </si>
  <si>
    <t>金子皓</t>
  </si>
  <si>
    <t>农权胜</t>
  </si>
  <si>
    <t>宁敏</t>
  </si>
  <si>
    <t>罗俊</t>
  </si>
  <si>
    <t>冯晓民</t>
  </si>
  <si>
    <t>李元辉</t>
  </si>
  <si>
    <t>朱学渊</t>
  </si>
  <si>
    <t>李健林</t>
  </si>
  <si>
    <t>邱嘉伟</t>
  </si>
  <si>
    <t>肖云</t>
  </si>
  <si>
    <t>陈欣鹏</t>
  </si>
  <si>
    <t>郑豪杰</t>
  </si>
  <si>
    <t>叶志</t>
  </si>
  <si>
    <t>邱利权</t>
  </si>
  <si>
    <t>夏铭阳</t>
  </si>
  <si>
    <t>农梁文</t>
  </si>
  <si>
    <t>尚進</t>
  </si>
  <si>
    <t>周健</t>
  </si>
  <si>
    <t>张玉婷</t>
  </si>
  <si>
    <t>徐腾</t>
  </si>
  <si>
    <t>俞少佳</t>
  </si>
  <si>
    <t>甘思妍</t>
  </si>
  <si>
    <t>赵凡瑄</t>
  </si>
  <si>
    <t>史明珍</t>
  </si>
  <si>
    <t>王洒爽</t>
  </si>
  <si>
    <t>林裕峰</t>
  </si>
  <si>
    <t>李禄金</t>
  </si>
  <si>
    <t>郭昕</t>
  </si>
  <si>
    <t>时兆李</t>
  </si>
  <si>
    <t>李曼</t>
  </si>
  <si>
    <r>
      <rPr>
        <b/>
        <sz val="24"/>
        <color theme="1"/>
        <rFont val="宋体"/>
        <charset val="134"/>
      </rPr>
      <t>桂林理工大学（空港校区）2019</t>
    </r>
    <r>
      <rPr>
        <b/>
        <sz val="24"/>
        <color theme="1"/>
        <rFont val="宋体"/>
        <charset val="134"/>
      </rPr>
      <t>年春季</t>
    </r>
    <r>
      <rPr>
        <b/>
        <sz val="24"/>
        <color theme="1"/>
        <rFont val="宋体"/>
        <charset val="134"/>
      </rPr>
      <t>学期机械系学生上课迟到统计表</t>
    </r>
  </si>
  <si>
    <t>16级迟到各周</t>
  </si>
  <si>
    <t>各周缺课汇总</t>
  </si>
  <si>
    <t>第10周      迟到
（次数）</t>
  </si>
  <si>
    <t>第11周      迟到
（次数）</t>
  </si>
  <si>
    <t>第12周      迟到
（次数）</t>
  </si>
  <si>
    <t>第13周      迟到
（次数）</t>
  </si>
  <si>
    <t>第14周      迟到
（次数）</t>
  </si>
  <si>
    <t>第15周      迟到
（次数）</t>
  </si>
  <si>
    <t>第16周      迟到
（次数）</t>
  </si>
  <si>
    <t>第17周      迟到
（次数）</t>
  </si>
  <si>
    <t>第18周      迟到
（次数）</t>
  </si>
  <si>
    <t>第19周      迟到
（次数）</t>
  </si>
  <si>
    <t xml:space="preserve">班级总人数  </t>
  </si>
  <si>
    <t>每周迟到总数</t>
  </si>
  <si>
    <r>
      <t>5、</t>
    </r>
    <r>
      <rPr>
        <sz val="12"/>
        <rFont val="宋体"/>
        <family val="3"/>
        <charset val="134"/>
      </rPr>
      <t>6月份平均分</t>
    </r>
    <phoneticPr fontId="15" type="noConversion"/>
  </si>
  <si>
    <t>考试周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</si>
</sst>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Tahoma"/>
      <charset val="134"/>
    </font>
    <font>
      <sz val="14"/>
      <color theme="1"/>
      <name val="Tahoma"/>
      <family val="2"/>
    </font>
    <font>
      <sz val="14"/>
      <name val="Tahoma"/>
      <family val="2"/>
    </font>
    <font>
      <b/>
      <sz val="24"/>
      <color theme="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宋体"/>
      <charset val="134"/>
    </font>
    <font>
      <sz val="2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family val="3"/>
      <charset val="134"/>
      <scheme val="minor"/>
    </font>
    <font>
      <sz val="9"/>
      <name val="Tahoma"/>
      <family val="2"/>
    </font>
    <font>
      <sz val="12"/>
      <name val="宋体"/>
      <family val="3"/>
      <charset val="134"/>
    </font>
    <font>
      <sz val="18"/>
      <color theme="1"/>
      <name val="Tahoma"/>
      <family val="2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8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6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0" fillId="0" borderId="0"/>
    <xf numFmtId="0" fontId="11" fillId="0" borderId="0">
      <alignment vertical="center"/>
    </xf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7" fillId="0" borderId="0"/>
    <xf numFmtId="0" fontId="10" fillId="0" borderId="0"/>
    <xf numFmtId="0" fontId="11" fillId="0" borderId="0">
      <alignment vertical="center"/>
    </xf>
    <xf numFmtId="0" fontId="12" fillId="0" borderId="0"/>
    <xf numFmtId="0" fontId="13" fillId="0" borderId="0">
      <alignment vertical="center"/>
    </xf>
    <xf numFmtId="0" fontId="10" fillId="0" borderId="0"/>
    <xf numFmtId="0" fontId="7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" fillId="0" borderId="0">
      <alignment vertical="center"/>
    </xf>
  </cellStyleXfs>
  <cellXfs count="4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4" borderId="3" xfId="17" applyNumberFormat="1" applyFont="1" applyFill="1" applyBorder="1" applyAlignment="1">
      <alignment horizontal="center" vertical="center"/>
    </xf>
    <xf numFmtId="0" fontId="4" fillId="4" borderId="3" xfId="17" applyNumberFormat="1" applyFont="1" applyFill="1" applyBorder="1" applyAlignment="1">
      <alignment vertical="center"/>
    </xf>
    <xf numFmtId="0" fontId="5" fillId="4" borderId="3" xfId="17" applyNumberFormat="1" applyFont="1" applyFill="1" applyBorder="1" applyAlignment="1">
      <alignment vertical="center" wrapText="1"/>
    </xf>
    <xf numFmtId="0" fontId="5" fillId="4" borderId="3" xfId="17" applyNumberFormat="1" applyFont="1" applyFill="1" applyBorder="1" applyAlignment="1">
      <alignment horizontal="center" vertical="center"/>
    </xf>
    <xf numFmtId="0" fontId="4" fillId="3" borderId="3" xfId="17" applyNumberFormat="1" applyFont="1" applyFill="1" applyBorder="1" applyAlignment="1">
      <alignment horizontal="center" vertical="center"/>
    </xf>
    <xf numFmtId="0" fontId="5" fillId="3" borderId="3" xfId="17" applyNumberFormat="1" applyFont="1" applyFill="1" applyBorder="1" applyAlignment="1">
      <alignment horizontal="center" vertical="center" wrapText="1"/>
    </xf>
    <xf numFmtId="0" fontId="5" fillId="0" borderId="3" xfId="17" applyNumberFormat="1" applyFont="1" applyFill="1" applyBorder="1" applyAlignment="1">
      <alignment horizontal="center" vertical="center" wrapText="1"/>
    </xf>
    <xf numFmtId="0" fontId="5" fillId="2" borderId="3" xfId="17" applyNumberFormat="1" applyFont="1" applyFill="1" applyBorder="1" applyAlignment="1">
      <alignment horizontal="center" vertical="center" wrapText="1"/>
    </xf>
    <xf numFmtId="0" fontId="6" fillId="5" borderId="3" xfId="17" applyNumberFormat="1" applyFont="1" applyFill="1" applyBorder="1" applyAlignment="1">
      <alignment horizontal="center" vertical="center"/>
    </xf>
    <xf numFmtId="0" fontId="4" fillId="4" borderId="3" xfId="1" applyNumberFormat="1" applyFont="1" applyFill="1" applyBorder="1" applyAlignment="1">
      <alignment horizontal="center" vertical="center" wrapText="1"/>
    </xf>
    <xf numFmtId="0" fontId="7" fillId="4" borderId="3" xfId="1" applyNumberFormat="1" applyFont="1" applyFill="1" applyBorder="1" applyAlignment="1">
      <alignment horizontal="center" vertical="center" wrapText="1"/>
    </xf>
    <xf numFmtId="0" fontId="8" fillId="0" borderId="3" xfId="55" applyNumberFormat="1" applyFont="1" applyBorder="1" applyAlignment="1">
      <alignment horizontal="center" vertical="center" wrapText="1"/>
    </xf>
    <xf numFmtId="0" fontId="5" fillId="0" borderId="3" xfId="17" applyNumberFormat="1" applyFont="1" applyFill="1" applyBorder="1" applyAlignment="1">
      <alignment horizontal="center" vertical="center"/>
    </xf>
    <xf numFmtId="0" fontId="8" fillId="6" borderId="3" xfId="55" applyNumberFormat="1" applyFont="1" applyFill="1" applyBorder="1" applyAlignment="1">
      <alignment horizontal="center" vertical="center" wrapText="1"/>
    </xf>
    <xf numFmtId="0" fontId="1" fillId="6" borderId="3" xfId="0" applyNumberFormat="1" applyFont="1" applyFill="1" applyBorder="1" applyAlignment="1">
      <alignment horizontal="center" vertical="center"/>
    </xf>
    <xf numFmtId="10" fontId="8" fillId="6" borderId="3" xfId="55" applyNumberFormat="1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/>
    </xf>
    <xf numFmtId="0" fontId="16" fillId="4" borderId="3" xfId="1" applyNumberFormat="1" applyFont="1" applyFill="1" applyBorder="1" applyAlignment="1">
      <alignment horizontal="center" vertical="center" wrapText="1"/>
    </xf>
    <xf numFmtId="0" fontId="0" fillId="0" borderId="3" xfId="0" applyNumberFormat="1" applyBorder="1"/>
    <xf numFmtId="0" fontId="0" fillId="0" borderId="3" xfId="0" applyBorder="1"/>
    <xf numFmtId="10" fontId="17" fillId="0" borderId="3" xfId="0" applyNumberFormat="1" applyFont="1" applyBorder="1"/>
    <xf numFmtId="0" fontId="19" fillId="6" borderId="3" xfId="0" applyFont="1" applyFill="1" applyBorder="1" applyAlignment="1">
      <alignment horizontal="center" vertical="center"/>
    </xf>
    <xf numFmtId="10" fontId="20" fillId="6" borderId="3" xfId="55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9" fillId="6" borderId="3" xfId="55" applyNumberFormat="1" applyFont="1" applyFill="1" applyBorder="1" applyAlignment="1">
      <alignment horizontal="center" vertical="center" wrapText="1"/>
    </xf>
    <xf numFmtId="0" fontId="9" fillId="6" borderId="3" xfId="55" applyNumberFormat="1" applyFont="1" applyFill="1" applyBorder="1" applyAlignment="1">
      <alignment horizontal="center" vertical="center"/>
    </xf>
    <xf numFmtId="49" fontId="9" fillId="6" borderId="3" xfId="55" applyNumberFormat="1" applyFont="1" applyFill="1" applyBorder="1" applyAlignment="1">
      <alignment horizontal="center" vertical="center" wrapText="1"/>
    </xf>
    <xf numFmtId="49" fontId="9" fillId="6" borderId="3" xfId="55" applyNumberFormat="1" applyFont="1" applyFill="1" applyBorder="1" applyAlignment="1">
      <alignment horizontal="center" vertical="center"/>
    </xf>
    <xf numFmtId="49" fontId="9" fillId="6" borderId="5" xfId="55" applyNumberFormat="1" applyFont="1" applyFill="1" applyBorder="1" applyAlignment="1">
      <alignment horizontal="center" vertical="center" wrapText="1"/>
    </xf>
    <xf numFmtId="49" fontId="9" fillId="6" borderId="6" xfId="55" applyNumberFormat="1" applyFont="1" applyFill="1" applyBorder="1" applyAlignment="1">
      <alignment horizontal="center" vertical="center" wrapText="1"/>
    </xf>
    <xf numFmtId="49" fontId="9" fillId="6" borderId="7" xfId="55" applyNumberFormat="1" applyFont="1" applyFill="1" applyBorder="1" applyAlignment="1">
      <alignment horizontal="center" vertical="center" wrapText="1"/>
    </xf>
    <xf numFmtId="49" fontId="9" fillId="6" borderId="5" xfId="55" applyNumberFormat="1" applyFont="1" applyFill="1" applyBorder="1" applyAlignment="1">
      <alignment horizontal="center" vertical="center"/>
    </xf>
    <xf numFmtId="49" fontId="9" fillId="6" borderId="6" xfId="55" applyNumberFormat="1" applyFont="1" applyFill="1" applyBorder="1" applyAlignment="1">
      <alignment horizontal="center" vertical="center"/>
    </xf>
    <xf numFmtId="49" fontId="9" fillId="6" borderId="7" xfId="55" applyNumberFormat="1" applyFont="1" applyFill="1" applyBorder="1" applyAlignment="1">
      <alignment horizontal="center" vertical="center"/>
    </xf>
    <xf numFmtId="10" fontId="21" fillId="0" borderId="3" xfId="55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常规 101" xfId="2" xr:uid="{00000000-0005-0000-0000-000001000000}"/>
    <cellStyle name="常规 102" xfId="4" xr:uid="{00000000-0005-0000-0000-000002000000}"/>
    <cellStyle name="常规 103" xfId="14" xr:uid="{00000000-0005-0000-0000-000003000000}"/>
    <cellStyle name="常规 104" xfId="6" xr:uid="{00000000-0005-0000-0000-000004000000}"/>
    <cellStyle name="常规 105" xfId="15" xr:uid="{00000000-0005-0000-0000-000005000000}"/>
    <cellStyle name="常规 106" xfId="16" xr:uid="{00000000-0005-0000-0000-000006000000}"/>
    <cellStyle name="常规 109" xfId="3" xr:uid="{00000000-0005-0000-0000-000007000000}"/>
    <cellStyle name="常规 2" xfId="17" xr:uid="{00000000-0005-0000-0000-000008000000}"/>
    <cellStyle name="常规 2 11" xfId="1" xr:uid="{00000000-0005-0000-0000-000009000000}"/>
    <cellStyle name="常规 2 2" xfId="10" xr:uid="{00000000-0005-0000-0000-00000A000000}"/>
    <cellStyle name="常规 2 3" xfId="13" xr:uid="{00000000-0005-0000-0000-00000B000000}"/>
    <cellStyle name="常规 3" xfId="18" xr:uid="{00000000-0005-0000-0000-00000C000000}"/>
    <cellStyle name="常规 3 2" xfId="9" xr:uid="{00000000-0005-0000-0000-00000D000000}"/>
    <cellStyle name="常规 4" xfId="19" xr:uid="{00000000-0005-0000-0000-00000E000000}"/>
    <cellStyle name="常规 47" xfId="8" xr:uid="{00000000-0005-0000-0000-00000F000000}"/>
    <cellStyle name="常规 47 2" xfId="20" xr:uid="{00000000-0005-0000-0000-000010000000}"/>
    <cellStyle name="常规 47 3" xfId="22" xr:uid="{00000000-0005-0000-0000-000011000000}"/>
    <cellStyle name="常规 48" xfId="23" xr:uid="{00000000-0005-0000-0000-000012000000}"/>
    <cellStyle name="常规 48 2" xfId="12" xr:uid="{00000000-0005-0000-0000-000013000000}"/>
    <cellStyle name="常规 5" xfId="25" xr:uid="{00000000-0005-0000-0000-000014000000}"/>
    <cellStyle name="常规 51" xfId="26" xr:uid="{00000000-0005-0000-0000-000015000000}"/>
    <cellStyle name="常规 51 2" xfId="27" xr:uid="{00000000-0005-0000-0000-000016000000}"/>
    <cellStyle name="常规 52" xfId="7" xr:uid="{00000000-0005-0000-0000-000017000000}"/>
    <cellStyle name="常规 52 2" xfId="21" xr:uid="{00000000-0005-0000-0000-000018000000}"/>
    <cellStyle name="常规 53" xfId="24" xr:uid="{00000000-0005-0000-0000-000019000000}"/>
    <cellStyle name="常规 53 2" xfId="11" xr:uid="{00000000-0005-0000-0000-00001A000000}"/>
    <cellStyle name="常规 54" xfId="28" xr:uid="{00000000-0005-0000-0000-00001B000000}"/>
    <cellStyle name="常规 54 2" xfId="5" xr:uid="{00000000-0005-0000-0000-00001C000000}"/>
    <cellStyle name="常规 55" xfId="29" xr:uid="{00000000-0005-0000-0000-00001D000000}"/>
    <cellStyle name="常规 55 2" xfId="30" xr:uid="{00000000-0005-0000-0000-00001E000000}"/>
    <cellStyle name="常规 56" xfId="31" xr:uid="{00000000-0005-0000-0000-00001F000000}"/>
    <cellStyle name="常规 56 2" xfId="32" xr:uid="{00000000-0005-0000-0000-000020000000}"/>
    <cellStyle name="常规 71" xfId="33" xr:uid="{00000000-0005-0000-0000-000021000000}"/>
    <cellStyle name="常规 71 2" xfId="34" xr:uid="{00000000-0005-0000-0000-000022000000}"/>
    <cellStyle name="常规 74" xfId="35" xr:uid="{00000000-0005-0000-0000-000023000000}"/>
    <cellStyle name="常规 74 2" xfId="36" xr:uid="{00000000-0005-0000-0000-000024000000}"/>
    <cellStyle name="常规 75" xfId="37" xr:uid="{00000000-0005-0000-0000-000025000000}"/>
    <cellStyle name="常规 75 2" xfId="39" xr:uid="{00000000-0005-0000-0000-000026000000}"/>
    <cellStyle name="常规 76" xfId="41" xr:uid="{00000000-0005-0000-0000-000027000000}"/>
    <cellStyle name="常规 76 2" xfId="43" xr:uid="{00000000-0005-0000-0000-000028000000}"/>
    <cellStyle name="常规 77" xfId="45" xr:uid="{00000000-0005-0000-0000-000029000000}"/>
    <cellStyle name="常规 77 2" xfId="47" xr:uid="{00000000-0005-0000-0000-00002A000000}"/>
    <cellStyle name="常规 78" xfId="49" xr:uid="{00000000-0005-0000-0000-00002B000000}"/>
    <cellStyle name="常规 78 2" xfId="51" xr:uid="{00000000-0005-0000-0000-00002C000000}"/>
    <cellStyle name="常规 79" xfId="53" xr:uid="{00000000-0005-0000-0000-00002D000000}"/>
    <cellStyle name="常规 79 2" xfId="54" xr:uid="{00000000-0005-0000-0000-00002E000000}"/>
    <cellStyle name="常规 80" xfId="38" xr:uid="{00000000-0005-0000-0000-00002F000000}"/>
    <cellStyle name="常规 80 2" xfId="40" xr:uid="{00000000-0005-0000-0000-000030000000}"/>
    <cellStyle name="常规 81" xfId="42" xr:uid="{00000000-0005-0000-0000-000031000000}"/>
    <cellStyle name="常规 81 2" xfId="44" xr:uid="{00000000-0005-0000-0000-000032000000}"/>
    <cellStyle name="常规 82" xfId="46" xr:uid="{00000000-0005-0000-0000-000033000000}"/>
    <cellStyle name="常规 82 2" xfId="48" xr:uid="{00000000-0005-0000-0000-000034000000}"/>
    <cellStyle name="常规 83" xfId="50" xr:uid="{00000000-0005-0000-0000-000035000000}"/>
    <cellStyle name="常规 83 2" xfId="52" xr:uid="{00000000-0005-0000-0000-000036000000}"/>
    <cellStyle name="常规 99" xfId="55" xr:uid="{00000000-0005-0000-0000-000037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4"/>
  <sheetViews>
    <sheetView tabSelected="1" zoomScale="77" zoomScaleNormal="77" workbookViewId="0">
      <pane xSplit="3" ySplit="3" topLeftCell="D13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defaultColWidth="9" defaultRowHeight="17.5" x14ac:dyDescent="0.35"/>
  <cols>
    <col min="1" max="1" width="20.6640625" style="2" customWidth="1"/>
    <col min="2" max="2" width="13.6640625" style="2" customWidth="1"/>
    <col min="3" max="3" width="8.6640625" style="2" customWidth="1"/>
    <col min="4" max="4" width="9.9140625" style="4" customWidth="1"/>
    <col min="5" max="5" width="9.9140625" style="5" customWidth="1"/>
    <col min="6" max="6" width="9.9140625" style="3" customWidth="1"/>
    <col min="7" max="7" width="9.9140625" style="5" customWidth="1"/>
    <col min="8" max="8" width="9.9140625" style="3" customWidth="1"/>
    <col min="9" max="9" width="9.9140625" style="4" customWidth="1"/>
    <col min="10" max="10" width="9.9140625" style="6" customWidth="1"/>
    <col min="11" max="13" width="9.9140625" style="3" customWidth="1"/>
    <col min="14" max="14" width="22" customWidth="1"/>
  </cols>
  <sheetData>
    <row r="1" spans="1:14" s="1" customFormat="1" ht="60" customHeight="1" x14ac:dyDescent="0.3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14" ht="30" customHeight="1" x14ac:dyDescent="0.3">
      <c r="A2" s="7" t="s">
        <v>1</v>
      </c>
      <c r="B2" s="8"/>
      <c r="C2" s="9"/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10</v>
      </c>
      <c r="M2" s="10" t="s">
        <v>11</v>
      </c>
      <c r="N2" s="24" t="s">
        <v>215</v>
      </c>
    </row>
    <row r="3" spans="1:14" ht="70" customHeight="1" x14ac:dyDescent="0.3">
      <c r="A3" s="15" t="s">
        <v>12</v>
      </c>
      <c r="B3" s="15" t="s">
        <v>13</v>
      </c>
      <c r="C3" s="16" t="s">
        <v>14</v>
      </c>
      <c r="D3" s="17" t="s">
        <v>15</v>
      </c>
      <c r="E3" s="17" t="s">
        <v>16</v>
      </c>
      <c r="F3" s="17" t="s">
        <v>17</v>
      </c>
      <c r="G3" s="17" t="s">
        <v>18</v>
      </c>
      <c r="H3" s="17" t="s">
        <v>19</v>
      </c>
      <c r="I3" s="17" t="s">
        <v>20</v>
      </c>
      <c r="J3" s="17" t="s">
        <v>21</v>
      </c>
      <c r="K3" s="17" t="s">
        <v>22</v>
      </c>
      <c r="L3" s="17" t="s">
        <v>23</v>
      </c>
      <c r="M3" s="17" t="s">
        <v>24</v>
      </c>
      <c r="N3" s="17" t="s">
        <v>25</v>
      </c>
    </row>
    <row r="4" spans="1:14" ht="30" customHeight="1" x14ac:dyDescent="0.3">
      <c r="A4" s="18">
        <v>5161903101</v>
      </c>
      <c r="B4" s="18" t="s">
        <v>26</v>
      </c>
      <c r="C4" s="18" t="s">
        <v>27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43"/>
    </row>
    <row r="5" spans="1:14" ht="30" customHeight="1" x14ac:dyDescent="0.3">
      <c r="A5" s="18">
        <v>5161903102</v>
      </c>
      <c r="B5" s="18" t="s">
        <v>26</v>
      </c>
      <c r="C5" s="18" t="s">
        <v>28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43"/>
    </row>
    <row r="6" spans="1:14" ht="30" customHeight="1" x14ac:dyDescent="0.3">
      <c r="A6" s="18">
        <v>5161903103</v>
      </c>
      <c r="B6" s="18" t="s">
        <v>26</v>
      </c>
      <c r="C6" s="18" t="s">
        <v>29</v>
      </c>
      <c r="D6" s="18">
        <v>2</v>
      </c>
      <c r="E6" s="18"/>
      <c r="F6" s="18"/>
      <c r="G6" s="18"/>
      <c r="H6" s="18"/>
      <c r="I6" s="18"/>
      <c r="J6" s="18"/>
      <c r="K6" s="18"/>
      <c r="L6" s="18"/>
      <c r="M6" s="18"/>
      <c r="N6" s="43"/>
    </row>
    <row r="7" spans="1:14" ht="30" customHeight="1" x14ac:dyDescent="0.3">
      <c r="A7" s="18">
        <v>5161903104</v>
      </c>
      <c r="B7" s="18" t="s">
        <v>26</v>
      </c>
      <c r="C7" s="18" t="s">
        <v>30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43"/>
    </row>
    <row r="8" spans="1:14" ht="30" customHeight="1" x14ac:dyDescent="0.3">
      <c r="A8" s="18">
        <v>5161903106</v>
      </c>
      <c r="B8" s="18" t="s">
        <v>26</v>
      </c>
      <c r="C8" s="18" t="s">
        <v>31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43"/>
    </row>
    <row r="9" spans="1:14" ht="30" customHeight="1" x14ac:dyDescent="0.3">
      <c r="A9" s="18">
        <v>5161903107</v>
      </c>
      <c r="B9" s="18" t="s">
        <v>26</v>
      </c>
      <c r="C9" s="18" t="s">
        <v>32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43"/>
    </row>
    <row r="10" spans="1:14" ht="30" customHeight="1" x14ac:dyDescent="0.3">
      <c r="A10" s="18">
        <v>5161903108</v>
      </c>
      <c r="B10" s="18" t="s">
        <v>26</v>
      </c>
      <c r="C10" s="18" t="s">
        <v>33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43"/>
    </row>
    <row r="11" spans="1:14" ht="30" customHeight="1" x14ac:dyDescent="0.3">
      <c r="A11" s="18">
        <v>5161903109</v>
      </c>
      <c r="B11" s="18" t="s">
        <v>26</v>
      </c>
      <c r="C11" s="18" t="s">
        <v>34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43"/>
    </row>
    <row r="12" spans="1:14" ht="30" customHeight="1" x14ac:dyDescent="0.3">
      <c r="A12" s="18">
        <v>5161903110</v>
      </c>
      <c r="B12" s="18" t="s">
        <v>26</v>
      </c>
      <c r="C12" s="18" t="s">
        <v>35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43"/>
    </row>
    <row r="13" spans="1:14" ht="30" customHeight="1" x14ac:dyDescent="0.3">
      <c r="A13" s="18">
        <v>5161903111</v>
      </c>
      <c r="B13" s="18" t="s">
        <v>26</v>
      </c>
      <c r="C13" s="18" t="s">
        <v>36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43"/>
    </row>
    <row r="14" spans="1:14" ht="30" customHeight="1" x14ac:dyDescent="0.3">
      <c r="A14" s="18">
        <v>5161903112</v>
      </c>
      <c r="B14" s="18" t="s">
        <v>26</v>
      </c>
      <c r="C14" s="18" t="s">
        <v>37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43"/>
    </row>
    <row r="15" spans="1:14" ht="30" customHeight="1" x14ac:dyDescent="0.3">
      <c r="A15" s="18">
        <v>5161903113</v>
      </c>
      <c r="B15" s="18" t="s">
        <v>26</v>
      </c>
      <c r="C15" s="18" t="s">
        <v>38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43"/>
    </row>
    <row r="16" spans="1:14" ht="30" customHeight="1" x14ac:dyDescent="0.3">
      <c r="A16" s="18">
        <v>5161903114</v>
      </c>
      <c r="B16" s="18" t="s">
        <v>26</v>
      </c>
      <c r="C16" s="18" t="s">
        <v>39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43"/>
    </row>
    <row r="17" spans="1:14" ht="30" customHeight="1" x14ac:dyDescent="0.3">
      <c r="A17" s="18">
        <v>5161903115</v>
      </c>
      <c r="B17" s="18" t="s">
        <v>26</v>
      </c>
      <c r="C17" s="18" t="s">
        <v>40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43"/>
    </row>
    <row r="18" spans="1:14" ht="30" customHeight="1" x14ac:dyDescent="0.3">
      <c r="A18" s="18">
        <v>5161903116</v>
      </c>
      <c r="B18" s="18" t="s">
        <v>26</v>
      </c>
      <c r="C18" s="18" t="s">
        <v>41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43"/>
    </row>
    <row r="19" spans="1:14" ht="30" customHeight="1" x14ac:dyDescent="0.3">
      <c r="A19" s="18">
        <v>5161903117</v>
      </c>
      <c r="B19" s="18" t="s">
        <v>26</v>
      </c>
      <c r="C19" s="18" t="s">
        <v>42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43"/>
    </row>
    <row r="20" spans="1:14" ht="30" customHeight="1" x14ac:dyDescent="0.3">
      <c r="A20" s="18">
        <v>5161903118</v>
      </c>
      <c r="B20" s="18" t="s">
        <v>26</v>
      </c>
      <c r="C20" s="18" t="s">
        <v>43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43"/>
    </row>
    <row r="21" spans="1:14" ht="30" customHeight="1" x14ac:dyDescent="0.3">
      <c r="A21" s="18">
        <v>5161903119</v>
      </c>
      <c r="B21" s="18" t="s">
        <v>26</v>
      </c>
      <c r="C21" s="18" t="s">
        <v>44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43"/>
    </row>
    <row r="22" spans="1:14" ht="30" customHeight="1" x14ac:dyDescent="0.3">
      <c r="A22" s="18">
        <v>5161903120</v>
      </c>
      <c r="B22" s="18" t="s">
        <v>26</v>
      </c>
      <c r="C22" s="18" t="s">
        <v>45</v>
      </c>
      <c r="D22" s="18">
        <v>2</v>
      </c>
      <c r="E22" s="18"/>
      <c r="F22" s="18"/>
      <c r="G22" s="18"/>
      <c r="H22" s="18"/>
      <c r="I22" s="18"/>
      <c r="J22" s="18"/>
      <c r="K22" s="18"/>
      <c r="L22" s="18"/>
      <c r="M22" s="18"/>
      <c r="N22" s="43"/>
    </row>
    <row r="23" spans="1:14" ht="30" customHeight="1" x14ac:dyDescent="0.3">
      <c r="A23" s="18">
        <v>5161903121</v>
      </c>
      <c r="B23" s="18" t="s">
        <v>26</v>
      </c>
      <c r="C23" s="18" t="s">
        <v>46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43"/>
    </row>
    <row r="24" spans="1:14" ht="30" customHeight="1" x14ac:dyDescent="0.3">
      <c r="A24" s="18">
        <v>5161903122</v>
      </c>
      <c r="B24" s="18" t="s">
        <v>26</v>
      </c>
      <c r="C24" s="18" t="s">
        <v>47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43"/>
    </row>
    <row r="25" spans="1:14" ht="30" customHeight="1" x14ac:dyDescent="0.3">
      <c r="A25" s="18">
        <v>5161903123</v>
      </c>
      <c r="B25" s="18" t="s">
        <v>26</v>
      </c>
      <c r="C25" s="18" t="s">
        <v>48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43"/>
    </row>
    <row r="26" spans="1:14" ht="30" customHeight="1" x14ac:dyDescent="0.3">
      <c r="A26" s="18">
        <v>5161903124</v>
      </c>
      <c r="B26" s="18" t="s">
        <v>26</v>
      </c>
      <c r="C26" s="18" t="s">
        <v>49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43"/>
    </row>
    <row r="27" spans="1:14" ht="30" customHeight="1" x14ac:dyDescent="0.3">
      <c r="A27" s="18">
        <v>5161903125</v>
      </c>
      <c r="B27" s="18" t="s">
        <v>26</v>
      </c>
      <c r="C27" s="18" t="s">
        <v>50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43"/>
    </row>
    <row r="28" spans="1:14" ht="30" customHeight="1" x14ac:dyDescent="0.3">
      <c r="A28" s="18">
        <v>5161903126</v>
      </c>
      <c r="B28" s="18" t="s">
        <v>26</v>
      </c>
      <c r="C28" s="18" t="s">
        <v>51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43"/>
    </row>
    <row r="29" spans="1:14" ht="30" customHeight="1" x14ac:dyDescent="0.3">
      <c r="A29" s="18">
        <v>5161903127</v>
      </c>
      <c r="B29" s="18" t="s">
        <v>26</v>
      </c>
      <c r="C29" s="18" t="s">
        <v>52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43"/>
    </row>
    <row r="30" spans="1:14" ht="30" customHeight="1" x14ac:dyDescent="0.3">
      <c r="A30" s="18">
        <v>5161903128</v>
      </c>
      <c r="B30" s="18" t="s">
        <v>26</v>
      </c>
      <c r="C30" s="18" t="s">
        <v>53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43"/>
    </row>
    <row r="31" spans="1:14" ht="30" customHeight="1" x14ac:dyDescent="0.3">
      <c r="A31" s="18">
        <v>5161903129</v>
      </c>
      <c r="B31" s="18" t="s">
        <v>26</v>
      </c>
      <c r="C31" s="18" t="s">
        <v>54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43"/>
    </row>
    <row r="32" spans="1:14" ht="30" customHeight="1" x14ac:dyDescent="0.3">
      <c r="A32" s="18">
        <v>5161903130</v>
      </c>
      <c r="B32" s="18" t="s">
        <v>26</v>
      </c>
      <c r="C32" s="18" t="s">
        <v>55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43"/>
    </row>
    <row r="33" spans="1:14" ht="30" customHeight="1" x14ac:dyDescent="0.3">
      <c r="A33" s="18">
        <v>5161903131</v>
      </c>
      <c r="B33" s="18" t="s">
        <v>26</v>
      </c>
      <c r="C33" s="18" t="s">
        <v>56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43"/>
    </row>
    <row r="34" spans="1:14" ht="30" customHeight="1" x14ac:dyDescent="0.3">
      <c r="A34" s="18">
        <v>5161903132</v>
      </c>
      <c r="B34" s="18" t="s">
        <v>26</v>
      </c>
      <c r="C34" s="18" t="s">
        <v>57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43"/>
    </row>
    <row r="35" spans="1:14" ht="30" customHeight="1" x14ac:dyDescent="0.3">
      <c r="A35" s="18">
        <v>5161903133</v>
      </c>
      <c r="B35" s="18" t="s">
        <v>26</v>
      </c>
      <c r="C35" s="18" t="s">
        <v>58</v>
      </c>
      <c r="D35" s="18">
        <v>2</v>
      </c>
      <c r="E35" s="18"/>
      <c r="F35" s="18"/>
      <c r="G35" s="18">
        <v>2</v>
      </c>
      <c r="H35" s="18"/>
      <c r="I35" s="18"/>
      <c r="J35" s="18"/>
      <c r="K35" s="18"/>
      <c r="L35" s="18"/>
      <c r="M35" s="18"/>
      <c r="N35" s="43"/>
    </row>
    <row r="36" spans="1:14" ht="30" customHeight="1" x14ac:dyDescent="0.3">
      <c r="A36" s="18">
        <v>5161903134</v>
      </c>
      <c r="B36" s="18" t="s">
        <v>26</v>
      </c>
      <c r="C36" s="18" t="s">
        <v>59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43"/>
    </row>
    <row r="37" spans="1:14" ht="30" customHeight="1" x14ac:dyDescent="0.3">
      <c r="A37" s="18">
        <v>5161903135</v>
      </c>
      <c r="B37" s="18" t="s">
        <v>26</v>
      </c>
      <c r="C37" s="18" t="s">
        <v>60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43"/>
    </row>
    <row r="38" spans="1:14" ht="30" customHeight="1" x14ac:dyDescent="0.3">
      <c r="A38" s="18">
        <v>5161903136</v>
      </c>
      <c r="B38" s="18" t="s">
        <v>26</v>
      </c>
      <c r="C38" s="18" t="s">
        <v>61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43"/>
    </row>
    <row r="39" spans="1:14" ht="30" customHeight="1" x14ac:dyDescent="0.3">
      <c r="A39" s="18">
        <v>5161903137</v>
      </c>
      <c r="B39" s="18" t="s">
        <v>26</v>
      </c>
      <c r="C39" s="18" t="s">
        <v>62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43"/>
    </row>
    <row r="40" spans="1:14" ht="30" customHeight="1" x14ac:dyDescent="0.3">
      <c r="A40" s="18">
        <v>5161903138</v>
      </c>
      <c r="B40" s="18" t="s">
        <v>26</v>
      </c>
      <c r="C40" s="18" t="s">
        <v>63</v>
      </c>
      <c r="D40" s="18">
        <v>2</v>
      </c>
      <c r="E40" s="18"/>
      <c r="F40" s="18"/>
      <c r="G40" s="18"/>
      <c r="H40" s="18"/>
      <c r="I40" s="18"/>
      <c r="J40" s="18"/>
      <c r="K40" s="18"/>
      <c r="L40" s="18"/>
      <c r="M40" s="18"/>
      <c r="N40" s="43"/>
    </row>
    <row r="41" spans="1:14" ht="30" customHeight="1" x14ac:dyDescent="0.3">
      <c r="A41" s="18">
        <v>5161903139</v>
      </c>
      <c r="B41" s="18" t="s">
        <v>26</v>
      </c>
      <c r="C41" s="18" t="s">
        <v>64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43"/>
    </row>
    <row r="42" spans="1:14" ht="30" customHeight="1" x14ac:dyDescent="0.3">
      <c r="A42" s="18">
        <v>5151903141</v>
      </c>
      <c r="B42" s="18" t="s">
        <v>26</v>
      </c>
      <c r="C42" s="18" t="s">
        <v>65</v>
      </c>
      <c r="D42" s="18">
        <v>4</v>
      </c>
      <c r="E42" s="18"/>
      <c r="F42" s="18"/>
      <c r="G42" s="18">
        <v>4</v>
      </c>
      <c r="H42" s="18"/>
      <c r="I42" s="18"/>
      <c r="J42" s="18"/>
      <c r="K42" s="18"/>
      <c r="L42" s="18"/>
      <c r="M42" s="18"/>
      <c r="N42" s="43"/>
    </row>
    <row r="43" spans="1:14" ht="30" customHeight="1" x14ac:dyDescent="0.3">
      <c r="A43" s="33" t="s">
        <v>66</v>
      </c>
      <c r="B43" s="33"/>
      <c r="C43" s="33"/>
      <c r="D43" s="20">
        <f t="shared" ref="D43:M43" si="0">SUM(D4:D42)</f>
        <v>12</v>
      </c>
      <c r="E43" s="20">
        <f t="shared" si="0"/>
        <v>0</v>
      </c>
      <c r="F43" s="20">
        <f t="shared" si="0"/>
        <v>0</v>
      </c>
      <c r="G43" s="20">
        <f t="shared" si="0"/>
        <v>6</v>
      </c>
      <c r="H43" s="20">
        <f t="shared" si="0"/>
        <v>0</v>
      </c>
      <c r="I43" s="20"/>
      <c r="J43" s="20">
        <f t="shared" si="0"/>
        <v>0</v>
      </c>
      <c r="K43" s="20">
        <f t="shared" si="0"/>
        <v>0</v>
      </c>
      <c r="L43" s="20">
        <f t="shared" si="0"/>
        <v>0</v>
      </c>
      <c r="M43" s="20">
        <f t="shared" si="0"/>
        <v>0</v>
      </c>
      <c r="N43" s="43"/>
    </row>
    <row r="44" spans="1:14" ht="30" customHeight="1" x14ac:dyDescent="0.3">
      <c r="A44" s="34" t="s">
        <v>67</v>
      </c>
      <c r="B44" s="34"/>
      <c r="C44" s="34"/>
      <c r="D44" s="20">
        <v>39</v>
      </c>
      <c r="E44" s="20">
        <v>39</v>
      </c>
      <c r="F44" s="20">
        <v>39</v>
      </c>
      <c r="G44" s="20">
        <v>39</v>
      </c>
      <c r="H44" s="20">
        <v>39</v>
      </c>
      <c r="I44" s="20">
        <v>39</v>
      </c>
      <c r="J44" s="20">
        <v>39</v>
      </c>
      <c r="K44" s="20">
        <v>39</v>
      </c>
      <c r="L44" s="20">
        <v>39</v>
      </c>
      <c r="M44" s="20">
        <v>39</v>
      </c>
      <c r="N44" s="43"/>
    </row>
    <row r="45" spans="1:14" ht="30" customHeight="1" x14ac:dyDescent="0.3">
      <c r="A45" s="33" t="s">
        <v>68</v>
      </c>
      <c r="B45" s="33"/>
      <c r="C45" s="33"/>
      <c r="D45" s="20">
        <v>28</v>
      </c>
      <c r="E45" s="20">
        <v>30</v>
      </c>
      <c r="F45" s="20">
        <v>32</v>
      </c>
      <c r="G45" s="20">
        <v>14</v>
      </c>
      <c r="H45" s="20" t="s">
        <v>216</v>
      </c>
      <c r="I45" s="20">
        <v>30</v>
      </c>
      <c r="J45" s="20">
        <v>30</v>
      </c>
      <c r="K45" s="20">
        <v>30</v>
      </c>
      <c r="L45" s="20">
        <v>40</v>
      </c>
      <c r="M45" s="20">
        <v>40</v>
      </c>
      <c r="N45" s="43"/>
    </row>
    <row r="46" spans="1:14" ht="30" customHeight="1" x14ac:dyDescent="0.3">
      <c r="A46" s="33" t="s">
        <v>69</v>
      </c>
      <c r="B46" s="33"/>
      <c r="C46" s="33"/>
      <c r="D46" s="22">
        <f t="shared" ref="D46:M46" si="1">(D44*D45-D43)/(D44*D45)</f>
        <v>0.98901098901098905</v>
      </c>
      <c r="E46" s="22">
        <f t="shared" si="1"/>
        <v>1</v>
      </c>
      <c r="F46" s="22">
        <f t="shared" si="1"/>
        <v>1</v>
      </c>
      <c r="G46" s="22">
        <f t="shared" si="1"/>
        <v>0.98901098901098905</v>
      </c>
      <c r="H46" s="22"/>
      <c r="I46" s="22">
        <f t="shared" si="1"/>
        <v>1</v>
      </c>
      <c r="J46" s="22">
        <f t="shared" si="1"/>
        <v>1</v>
      </c>
      <c r="K46" s="22">
        <f t="shared" si="1"/>
        <v>1</v>
      </c>
      <c r="L46" s="22">
        <f t="shared" si="1"/>
        <v>1</v>
      </c>
      <c r="M46" s="22">
        <f t="shared" si="1"/>
        <v>1</v>
      </c>
      <c r="N46" s="43">
        <f>AVERAGE(D46:M46)</f>
        <v>0.99755799755799757</v>
      </c>
    </row>
    <row r="47" spans="1:14" ht="30" customHeight="1" x14ac:dyDescent="0.3">
      <c r="A47" s="18">
        <v>5161903201</v>
      </c>
      <c r="B47" s="18" t="s">
        <v>70</v>
      </c>
      <c r="C47" s="18" t="s">
        <v>71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43"/>
    </row>
    <row r="48" spans="1:14" ht="30" customHeight="1" x14ac:dyDescent="0.3">
      <c r="A48" s="18">
        <v>5161903202</v>
      </c>
      <c r="B48" s="18" t="s">
        <v>70</v>
      </c>
      <c r="C48" s="18" t="s">
        <v>72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43"/>
    </row>
    <row r="49" spans="1:14" ht="30" customHeight="1" x14ac:dyDescent="0.3">
      <c r="A49" s="18">
        <v>5161903203</v>
      </c>
      <c r="B49" s="18" t="s">
        <v>70</v>
      </c>
      <c r="C49" s="18" t="s">
        <v>73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43"/>
    </row>
    <row r="50" spans="1:14" ht="30" customHeight="1" x14ac:dyDescent="0.3">
      <c r="A50" s="18">
        <v>5161903204</v>
      </c>
      <c r="B50" s="18" t="s">
        <v>70</v>
      </c>
      <c r="C50" s="18" t="s">
        <v>74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43"/>
    </row>
    <row r="51" spans="1:14" ht="30" customHeight="1" x14ac:dyDescent="0.3">
      <c r="A51" s="18">
        <v>5161903205</v>
      </c>
      <c r="B51" s="18" t="s">
        <v>70</v>
      </c>
      <c r="C51" s="18" t="s">
        <v>75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43"/>
    </row>
    <row r="52" spans="1:14" ht="30" customHeight="1" x14ac:dyDescent="0.3">
      <c r="A52" s="18">
        <v>5161903206</v>
      </c>
      <c r="B52" s="18" t="s">
        <v>70</v>
      </c>
      <c r="C52" s="18" t="s">
        <v>76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43"/>
    </row>
    <row r="53" spans="1:14" ht="30" customHeight="1" x14ac:dyDescent="0.3">
      <c r="A53" s="18">
        <v>5161903207</v>
      </c>
      <c r="B53" s="18" t="s">
        <v>70</v>
      </c>
      <c r="C53" s="18" t="s">
        <v>77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43"/>
    </row>
    <row r="54" spans="1:14" ht="30" customHeight="1" x14ac:dyDescent="0.3">
      <c r="A54" s="18">
        <v>5161903208</v>
      </c>
      <c r="B54" s="18" t="s">
        <v>70</v>
      </c>
      <c r="C54" s="18" t="s">
        <v>78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43"/>
    </row>
    <row r="55" spans="1:14" ht="30" customHeight="1" x14ac:dyDescent="0.3">
      <c r="A55" s="18">
        <v>5161903209</v>
      </c>
      <c r="B55" s="18" t="s">
        <v>70</v>
      </c>
      <c r="C55" s="18" t="s">
        <v>79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43"/>
    </row>
    <row r="56" spans="1:14" ht="30" customHeight="1" x14ac:dyDescent="0.3">
      <c r="A56" s="18">
        <v>5161903210</v>
      </c>
      <c r="B56" s="18" t="s">
        <v>70</v>
      </c>
      <c r="C56" s="18" t="s">
        <v>80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43"/>
    </row>
    <row r="57" spans="1:14" ht="30" customHeight="1" x14ac:dyDescent="0.3">
      <c r="A57" s="18">
        <v>5161903211</v>
      </c>
      <c r="B57" s="18" t="s">
        <v>70</v>
      </c>
      <c r="C57" s="18" t="s">
        <v>81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43"/>
    </row>
    <row r="58" spans="1:14" ht="30" customHeight="1" x14ac:dyDescent="0.3">
      <c r="A58" s="18">
        <v>5161903212</v>
      </c>
      <c r="B58" s="18" t="s">
        <v>70</v>
      </c>
      <c r="C58" s="18" t="s">
        <v>82</v>
      </c>
      <c r="D58" s="18">
        <v>2</v>
      </c>
      <c r="E58" s="18"/>
      <c r="F58" s="18"/>
      <c r="G58" s="18"/>
      <c r="H58" s="18"/>
      <c r="I58" s="18"/>
      <c r="J58" s="18"/>
      <c r="K58" s="18"/>
      <c r="L58" s="18"/>
      <c r="M58" s="18"/>
      <c r="N58" s="43"/>
    </row>
    <row r="59" spans="1:14" ht="30" customHeight="1" x14ac:dyDescent="0.3">
      <c r="A59" s="18">
        <v>5161903213</v>
      </c>
      <c r="B59" s="18" t="s">
        <v>70</v>
      </c>
      <c r="C59" s="18" t="s">
        <v>83</v>
      </c>
      <c r="D59" s="18">
        <v>2</v>
      </c>
      <c r="E59" s="18"/>
      <c r="F59" s="18">
        <v>4</v>
      </c>
      <c r="G59" s="18"/>
      <c r="H59" s="18"/>
      <c r="I59" s="18"/>
      <c r="J59" s="18"/>
      <c r="K59" s="18"/>
      <c r="L59" s="18"/>
      <c r="M59" s="18"/>
      <c r="N59" s="43"/>
    </row>
    <row r="60" spans="1:14" ht="30" customHeight="1" x14ac:dyDescent="0.3">
      <c r="A60" s="18">
        <v>5161903214</v>
      </c>
      <c r="B60" s="18" t="s">
        <v>70</v>
      </c>
      <c r="C60" s="18" t="s">
        <v>84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43"/>
    </row>
    <row r="61" spans="1:14" ht="30" customHeight="1" x14ac:dyDescent="0.3">
      <c r="A61" s="18">
        <v>5161903215</v>
      </c>
      <c r="B61" s="18" t="s">
        <v>70</v>
      </c>
      <c r="C61" s="18" t="s">
        <v>85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43"/>
    </row>
    <row r="62" spans="1:14" ht="30" customHeight="1" x14ac:dyDescent="0.3">
      <c r="A62" s="18">
        <v>5161903216</v>
      </c>
      <c r="B62" s="18" t="s">
        <v>70</v>
      </c>
      <c r="C62" s="18" t="s">
        <v>86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43"/>
    </row>
    <row r="63" spans="1:14" ht="30" customHeight="1" x14ac:dyDescent="0.3">
      <c r="A63" s="18">
        <v>5161903217</v>
      </c>
      <c r="B63" s="18" t="s">
        <v>70</v>
      </c>
      <c r="C63" s="18" t="s">
        <v>87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43"/>
    </row>
    <row r="64" spans="1:14" ht="30" customHeight="1" x14ac:dyDescent="0.3">
      <c r="A64" s="18">
        <v>5161903218</v>
      </c>
      <c r="B64" s="18" t="s">
        <v>70</v>
      </c>
      <c r="C64" s="18" t="s">
        <v>88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43"/>
    </row>
    <row r="65" spans="1:14" ht="30" customHeight="1" x14ac:dyDescent="0.3">
      <c r="A65" s="18">
        <v>5161903219</v>
      </c>
      <c r="B65" s="18" t="s">
        <v>70</v>
      </c>
      <c r="C65" s="18" t="s">
        <v>89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43"/>
    </row>
    <row r="66" spans="1:14" ht="30" customHeight="1" x14ac:dyDescent="0.3">
      <c r="A66" s="18">
        <v>5161903220</v>
      </c>
      <c r="B66" s="18" t="s">
        <v>70</v>
      </c>
      <c r="C66" s="18" t="s">
        <v>90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43"/>
    </row>
    <row r="67" spans="1:14" ht="30" customHeight="1" x14ac:dyDescent="0.3">
      <c r="A67" s="18">
        <v>5161903221</v>
      </c>
      <c r="B67" s="18" t="s">
        <v>70</v>
      </c>
      <c r="C67" s="18" t="s">
        <v>91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43"/>
    </row>
    <row r="68" spans="1:14" ht="30" customHeight="1" x14ac:dyDescent="0.3">
      <c r="A68" s="18">
        <v>5161903222</v>
      </c>
      <c r="B68" s="18" t="s">
        <v>70</v>
      </c>
      <c r="C68" s="18" t="s">
        <v>92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43"/>
    </row>
    <row r="69" spans="1:14" ht="30" customHeight="1" x14ac:dyDescent="0.3">
      <c r="A69" s="18">
        <v>5161903223</v>
      </c>
      <c r="B69" s="18" t="s">
        <v>70</v>
      </c>
      <c r="C69" s="18" t="s">
        <v>93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43"/>
    </row>
    <row r="70" spans="1:14" ht="30" customHeight="1" x14ac:dyDescent="0.3">
      <c r="A70" s="18">
        <v>5161903224</v>
      </c>
      <c r="B70" s="18" t="s">
        <v>70</v>
      </c>
      <c r="C70" s="18" t="s">
        <v>94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43"/>
    </row>
    <row r="71" spans="1:14" ht="30" customHeight="1" x14ac:dyDescent="0.3">
      <c r="A71" s="18">
        <v>5161903225</v>
      </c>
      <c r="B71" s="18" t="s">
        <v>70</v>
      </c>
      <c r="C71" s="18" t="s">
        <v>95</v>
      </c>
      <c r="D71" s="18">
        <v>2</v>
      </c>
      <c r="E71" s="18"/>
      <c r="F71" s="18"/>
      <c r="G71" s="18"/>
      <c r="H71" s="18"/>
      <c r="I71" s="18"/>
      <c r="J71" s="18"/>
      <c r="K71" s="18"/>
      <c r="L71" s="18"/>
      <c r="M71" s="18"/>
      <c r="N71" s="43"/>
    </row>
    <row r="72" spans="1:14" ht="30" customHeight="1" x14ac:dyDescent="0.3">
      <c r="A72" s="18">
        <v>5161903226</v>
      </c>
      <c r="B72" s="18" t="s">
        <v>70</v>
      </c>
      <c r="C72" s="18" t="s">
        <v>96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43"/>
    </row>
    <row r="73" spans="1:14" ht="30" customHeight="1" x14ac:dyDescent="0.3">
      <c r="A73" s="18">
        <v>5161903227</v>
      </c>
      <c r="B73" s="18" t="s">
        <v>70</v>
      </c>
      <c r="C73" s="18" t="s">
        <v>97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43"/>
    </row>
    <row r="74" spans="1:14" ht="30" customHeight="1" x14ac:dyDescent="0.3">
      <c r="A74" s="18">
        <v>5161903228</v>
      </c>
      <c r="B74" s="18" t="s">
        <v>70</v>
      </c>
      <c r="C74" s="18" t="s">
        <v>98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43"/>
    </row>
    <row r="75" spans="1:14" ht="30" customHeight="1" x14ac:dyDescent="0.3">
      <c r="A75" s="18">
        <v>5161903229</v>
      </c>
      <c r="B75" s="18" t="s">
        <v>70</v>
      </c>
      <c r="C75" s="18" t="s">
        <v>99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43"/>
    </row>
    <row r="76" spans="1:14" ht="30" customHeight="1" x14ac:dyDescent="0.3">
      <c r="A76" s="18">
        <v>5161903230</v>
      </c>
      <c r="B76" s="18" t="s">
        <v>70</v>
      </c>
      <c r="C76" s="18" t="s">
        <v>100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43"/>
    </row>
    <row r="77" spans="1:14" ht="30" customHeight="1" x14ac:dyDescent="0.3">
      <c r="A77" s="18">
        <v>5161903231</v>
      </c>
      <c r="B77" s="18" t="s">
        <v>70</v>
      </c>
      <c r="C77" s="18" t="s">
        <v>101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43"/>
    </row>
    <row r="78" spans="1:14" ht="30" customHeight="1" x14ac:dyDescent="0.3">
      <c r="A78" s="18">
        <v>5161903232</v>
      </c>
      <c r="B78" s="18" t="s">
        <v>70</v>
      </c>
      <c r="C78" s="18" t="s">
        <v>102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43"/>
    </row>
    <row r="79" spans="1:14" ht="30" customHeight="1" x14ac:dyDescent="0.3">
      <c r="A79" s="18">
        <v>5161903233</v>
      </c>
      <c r="B79" s="18" t="s">
        <v>70</v>
      </c>
      <c r="C79" s="18" t="s">
        <v>103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43"/>
    </row>
    <row r="80" spans="1:14" ht="30" customHeight="1" x14ac:dyDescent="0.3">
      <c r="A80" s="18">
        <v>5161903234</v>
      </c>
      <c r="B80" s="18" t="s">
        <v>70</v>
      </c>
      <c r="C80" s="18" t="s">
        <v>104</v>
      </c>
      <c r="D80" s="18">
        <v>2</v>
      </c>
      <c r="E80" s="18"/>
      <c r="F80" s="18"/>
      <c r="G80" s="18"/>
      <c r="H80" s="18"/>
      <c r="I80" s="18"/>
      <c r="J80" s="18"/>
      <c r="K80" s="18"/>
      <c r="L80" s="18"/>
      <c r="M80" s="18"/>
      <c r="N80" s="43"/>
    </row>
    <row r="81" spans="1:14" ht="30" customHeight="1" x14ac:dyDescent="0.3">
      <c r="A81" s="18">
        <v>5161903235</v>
      </c>
      <c r="B81" s="18" t="s">
        <v>70</v>
      </c>
      <c r="C81" s="18" t="s">
        <v>105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43"/>
    </row>
    <row r="82" spans="1:14" ht="30" customHeight="1" x14ac:dyDescent="0.3">
      <c r="A82" s="18">
        <v>5161903236</v>
      </c>
      <c r="B82" s="18" t="s">
        <v>70</v>
      </c>
      <c r="C82" s="18" t="s">
        <v>106</v>
      </c>
      <c r="D82" s="18"/>
      <c r="E82" s="18"/>
      <c r="F82" s="18">
        <v>2</v>
      </c>
      <c r="G82" s="18"/>
      <c r="H82" s="18"/>
      <c r="I82" s="18"/>
      <c r="J82" s="18"/>
      <c r="K82" s="18"/>
      <c r="L82" s="18"/>
      <c r="M82" s="18"/>
      <c r="N82" s="43"/>
    </row>
    <row r="83" spans="1:14" ht="30" customHeight="1" x14ac:dyDescent="0.3">
      <c r="A83" s="18">
        <v>5161903237</v>
      </c>
      <c r="B83" s="18" t="s">
        <v>70</v>
      </c>
      <c r="C83" s="18" t="s">
        <v>107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43"/>
    </row>
    <row r="84" spans="1:14" ht="30" customHeight="1" x14ac:dyDescent="0.3">
      <c r="A84" s="18">
        <v>5161903238</v>
      </c>
      <c r="B84" s="18" t="s">
        <v>70</v>
      </c>
      <c r="C84" s="18" t="s">
        <v>108</v>
      </c>
      <c r="D84" s="18">
        <v>2</v>
      </c>
      <c r="E84" s="18">
        <v>2</v>
      </c>
      <c r="F84" s="18">
        <v>4</v>
      </c>
      <c r="G84" s="18"/>
      <c r="H84" s="18"/>
      <c r="I84" s="18"/>
      <c r="J84" s="18"/>
      <c r="K84" s="18"/>
      <c r="L84" s="18"/>
      <c r="M84" s="18"/>
      <c r="N84" s="43"/>
    </row>
    <row r="85" spans="1:14" ht="30" customHeight="1" x14ac:dyDescent="0.3">
      <c r="A85" s="18">
        <v>5161903239</v>
      </c>
      <c r="B85" s="18" t="s">
        <v>70</v>
      </c>
      <c r="C85" s="18" t="s">
        <v>109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43"/>
    </row>
    <row r="86" spans="1:14" ht="30" customHeight="1" x14ac:dyDescent="0.3">
      <c r="A86" s="18">
        <v>5161903240</v>
      </c>
      <c r="B86" s="18" t="s">
        <v>70</v>
      </c>
      <c r="C86" s="18" t="s">
        <v>110</v>
      </c>
      <c r="D86" s="18">
        <v>2</v>
      </c>
      <c r="E86" s="18">
        <v>2</v>
      </c>
      <c r="F86" s="18"/>
      <c r="G86" s="18"/>
      <c r="H86" s="18"/>
      <c r="I86" s="18"/>
      <c r="J86" s="18"/>
      <c r="K86" s="18"/>
      <c r="L86" s="18"/>
      <c r="M86" s="18"/>
      <c r="N86" s="43"/>
    </row>
    <row r="87" spans="1:14" ht="30" customHeight="1" x14ac:dyDescent="0.3">
      <c r="A87" s="18">
        <v>5161903241</v>
      </c>
      <c r="B87" s="18" t="s">
        <v>70</v>
      </c>
      <c r="C87" s="18" t="s">
        <v>111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43"/>
    </row>
    <row r="88" spans="1:14" ht="30" customHeight="1" x14ac:dyDescent="0.3">
      <c r="A88" s="18">
        <v>5161903242</v>
      </c>
      <c r="B88" s="18" t="s">
        <v>70</v>
      </c>
      <c r="C88" s="18" t="s">
        <v>112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43"/>
    </row>
    <row r="89" spans="1:14" ht="30" customHeight="1" x14ac:dyDescent="0.3">
      <c r="A89" s="33" t="s">
        <v>66</v>
      </c>
      <c r="B89" s="33"/>
      <c r="C89" s="33"/>
      <c r="D89" s="20">
        <f t="shared" ref="D89:M89" si="2">SUM(D47:D88)</f>
        <v>12</v>
      </c>
      <c r="E89" s="20">
        <f t="shared" si="2"/>
        <v>4</v>
      </c>
      <c r="F89" s="20">
        <f t="shared" si="2"/>
        <v>10</v>
      </c>
      <c r="G89" s="20">
        <f t="shared" si="2"/>
        <v>0</v>
      </c>
      <c r="H89" s="20">
        <f t="shared" si="2"/>
        <v>0</v>
      </c>
      <c r="I89" s="20">
        <f t="shared" si="2"/>
        <v>0</v>
      </c>
      <c r="J89" s="20">
        <f t="shared" si="2"/>
        <v>0</v>
      </c>
      <c r="K89" s="20">
        <f t="shared" si="2"/>
        <v>0</v>
      </c>
      <c r="L89" s="20">
        <f t="shared" si="2"/>
        <v>0</v>
      </c>
      <c r="M89" s="20">
        <f t="shared" si="2"/>
        <v>0</v>
      </c>
      <c r="N89" s="43"/>
    </row>
    <row r="90" spans="1:14" ht="30" customHeight="1" x14ac:dyDescent="0.3">
      <c r="A90" s="34" t="s">
        <v>67</v>
      </c>
      <c r="B90" s="34"/>
      <c r="C90" s="34"/>
      <c r="D90" s="20">
        <v>42</v>
      </c>
      <c r="E90" s="20">
        <v>42</v>
      </c>
      <c r="F90" s="20">
        <v>42</v>
      </c>
      <c r="G90" s="20">
        <v>42</v>
      </c>
      <c r="H90" s="20">
        <v>42</v>
      </c>
      <c r="I90" s="20">
        <v>42</v>
      </c>
      <c r="J90" s="20">
        <v>42</v>
      </c>
      <c r="K90" s="20">
        <v>42</v>
      </c>
      <c r="L90" s="20">
        <v>42</v>
      </c>
      <c r="M90" s="20">
        <v>42</v>
      </c>
      <c r="N90" s="43"/>
    </row>
    <row r="91" spans="1:14" ht="30" customHeight="1" x14ac:dyDescent="0.3">
      <c r="A91" s="33" t="s">
        <v>68</v>
      </c>
      <c r="B91" s="33"/>
      <c r="C91" s="33"/>
      <c r="D91" s="20">
        <v>29</v>
      </c>
      <c r="E91" s="20">
        <v>28</v>
      </c>
      <c r="F91" s="20">
        <v>28</v>
      </c>
      <c r="G91" s="20">
        <v>16</v>
      </c>
      <c r="H91" s="20" t="s">
        <v>216</v>
      </c>
      <c r="I91" s="20">
        <v>30</v>
      </c>
      <c r="J91" s="20">
        <v>30</v>
      </c>
      <c r="K91" s="20">
        <v>30</v>
      </c>
      <c r="L91" s="20">
        <v>40</v>
      </c>
      <c r="M91" s="20">
        <v>40</v>
      </c>
      <c r="N91" s="43"/>
    </row>
    <row r="92" spans="1:14" ht="30" customHeight="1" x14ac:dyDescent="0.3">
      <c r="A92" s="33" t="s">
        <v>69</v>
      </c>
      <c r="B92" s="33"/>
      <c r="C92" s="33"/>
      <c r="D92" s="22">
        <f t="shared" ref="D92:M92" si="3">(D91*D90-D89)/(D91*D90)</f>
        <v>0.99014778325123154</v>
      </c>
      <c r="E92" s="22">
        <f t="shared" si="3"/>
        <v>0.99659863945578231</v>
      </c>
      <c r="F92" s="22">
        <f t="shared" si="3"/>
        <v>0.99149659863945583</v>
      </c>
      <c r="G92" s="22">
        <f t="shared" si="3"/>
        <v>1</v>
      </c>
      <c r="H92" s="22"/>
      <c r="I92" s="22">
        <f t="shared" si="3"/>
        <v>1</v>
      </c>
      <c r="J92" s="22">
        <f t="shared" si="3"/>
        <v>1</v>
      </c>
      <c r="K92" s="22">
        <f t="shared" si="3"/>
        <v>1</v>
      </c>
      <c r="L92" s="22">
        <f t="shared" si="3"/>
        <v>1</v>
      </c>
      <c r="M92" s="22">
        <f t="shared" si="3"/>
        <v>1</v>
      </c>
      <c r="N92" s="43">
        <f>AVERAGE(D92:M92)</f>
        <v>0.99758255792738559</v>
      </c>
    </row>
    <row r="93" spans="1:14" ht="30" customHeight="1" x14ac:dyDescent="0.3">
      <c r="A93" s="18">
        <v>5161905101</v>
      </c>
      <c r="B93" s="18" t="s">
        <v>113</v>
      </c>
      <c r="C93" s="18" t="s">
        <v>114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43"/>
    </row>
    <row r="94" spans="1:14" ht="30" customHeight="1" x14ac:dyDescent="0.3">
      <c r="A94" s="18">
        <v>5161905102</v>
      </c>
      <c r="B94" s="18" t="s">
        <v>113</v>
      </c>
      <c r="C94" s="18" t="s">
        <v>115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43"/>
    </row>
    <row r="95" spans="1:14" ht="30" customHeight="1" x14ac:dyDescent="0.3">
      <c r="A95" s="18">
        <v>5161905103</v>
      </c>
      <c r="B95" s="18" t="s">
        <v>113</v>
      </c>
      <c r="C95" s="18" t="s">
        <v>116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43"/>
    </row>
    <row r="96" spans="1:14" ht="30" customHeight="1" x14ac:dyDescent="0.3">
      <c r="A96" s="18">
        <v>5161905104</v>
      </c>
      <c r="B96" s="18" t="s">
        <v>113</v>
      </c>
      <c r="C96" s="18" t="s">
        <v>117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43"/>
    </row>
    <row r="97" spans="1:14" ht="30" customHeight="1" x14ac:dyDescent="0.3">
      <c r="A97" s="18">
        <v>5161905105</v>
      </c>
      <c r="B97" s="18" t="s">
        <v>113</v>
      </c>
      <c r="C97" s="18" t="s">
        <v>118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43"/>
    </row>
    <row r="98" spans="1:14" ht="30" customHeight="1" x14ac:dyDescent="0.3">
      <c r="A98" s="18">
        <v>5161905106</v>
      </c>
      <c r="B98" s="18" t="s">
        <v>113</v>
      </c>
      <c r="C98" s="18" t="s">
        <v>119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43"/>
    </row>
    <row r="99" spans="1:14" ht="30" customHeight="1" x14ac:dyDescent="0.3">
      <c r="A99" s="18">
        <v>5161905107</v>
      </c>
      <c r="B99" s="18" t="s">
        <v>113</v>
      </c>
      <c r="C99" s="18" t="s">
        <v>120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43"/>
    </row>
    <row r="100" spans="1:14" ht="30" customHeight="1" x14ac:dyDescent="0.3">
      <c r="A100" s="18">
        <v>5161905108</v>
      </c>
      <c r="B100" s="18" t="s">
        <v>113</v>
      </c>
      <c r="C100" s="18" t="s">
        <v>121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43"/>
    </row>
    <row r="101" spans="1:14" ht="30" customHeight="1" x14ac:dyDescent="0.3">
      <c r="A101" s="18">
        <v>5161905109</v>
      </c>
      <c r="B101" s="18" t="s">
        <v>113</v>
      </c>
      <c r="C101" s="18" t="s">
        <v>122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43"/>
    </row>
    <row r="102" spans="1:14" ht="30" customHeight="1" x14ac:dyDescent="0.3">
      <c r="A102" s="18">
        <v>5161905110</v>
      </c>
      <c r="B102" s="18" t="s">
        <v>113</v>
      </c>
      <c r="C102" s="18" t="s">
        <v>123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43"/>
    </row>
    <row r="103" spans="1:14" ht="30" customHeight="1" x14ac:dyDescent="0.3">
      <c r="A103" s="18">
        <v>5161905112</v>
      </c>
      <c r="B103" s="18" t="s">
        <v>113</v>
      </c>
      <c r="C103" s="18" t="s">
        <v>124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43"/>
    </row>
    <row r="104" spans="1:14" ht="30" customHeight="1" x14ac:dyDescent="0.3">
      <c r="A104" s="18">
        <v>5161905113</v>
      </c>
      <c r="B104" s="18" t="s">
        <v>113</v>
      </c>
      <c r="C104" s="18" t="s">
        <v>125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43"/>
    </row>
    <row r="105" spans="1:14" ht="30" customHeight="1" x14ac:dyDescent="0.3">
      <c r="A105" s="18">
        <v>5161905114</v>
      </c>
      <c r="B105" s="18" t="s">
        <v>113</v>
      </c>
      <c r="C105" s="18" t="s">
        <v>126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43"/>
    </row>
    <row r="106" spans="1:14" ht="30" customHeight="1" x14ac:dyDescent="0.3">
      <c r="A106" s="18">
        <v>5161905115</v>
      </c>
      <c r="B106" s="18" t="s">
        <v>113</v>
      </c>
      <c r="C106" s="18" t="s">
        <v>127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43"/>
    </row>
    <row r="107" spans="1:14" ht="30" customHeight="1" x14ac:dyDescent="0.3">
      <c r="A107" s="18">
        <v>5161905117</v>
      </c>
      <c r="B107" s="18" t="s">
        <v>113</v>
      </c>
      <c r="C107" s="18" t="s">
        <v>128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43"/>
    </row>
    <row r="108" spans="1:14" ht="30" customHeight="1" x14ac:dyDescent="0.3">
      <c r="A108" s="18">
        <v>5161905118</v>
      </c>
      <c r="B108" s="18" t="s">
        <v>113</v>
      </c>
      <c r="C108" s="18" t="s">
        <v>129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43"/>
    </row>
    <row r="109" spans="1:14" ht="30" customHeight="1" x14ac:dyDescent="0.3">
      <c r="A109" s="18">
        <v>5161905119</v>
      </c>
      <c r="B109" s="18" t="s">
        <v>113</v>
      </c>
      <c r="C109" s="18" t="s">
        <v>130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43"/>
    </row>
    <row r="110" spans="1:14" ht="30" customHeight="1" x14ac:dyDescent="0.3">
      <c r="A110" s="18">
        <v>5161905121</v>
      </c>
      <c r="B110" s="18" t="s">
        <v>113</v>
      </c>
      <c r="C110" s="18" t="s">
        <v>131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43"/>
    </row>
    <row r="111" spans="1:14" ht="30" customHeight="1" x14ac:dyDescent="0.3">
      <c r="A111" s="18">
        <v>5161905122</v>
      </c>
      <c r="B111" s="18" t="s">
        <v>113</v>
      </c>
      <c r="C111" s="18" t="s">
        <v>132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43"/>
    </row>
    <row r="112" spans="1:14" ht="30" customHeight="1" x14ac:dyDescent="0.3">
      <c r="A112" s="18">
        <v>5161905123</v>
      </c>
      <c r="B112" s="18" t="s">
        <v>113</v>
      </c>
      <c r="C112" s="18" t="s">
        <v>133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43"/>
    </row>
    <row r="113" spans="1:14" ht="30" customHeight="1" x14ac:dyDescent="0.3">
      <c r="A113" s="18">
        <v>5161905125</v>
      </c>
      <c r="B113" s="18" t="s">
        <v>113</v>
      </c>
      <c r="C113" s="18" t="s">
        <v>134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43"/>
    </row>
    <row r="114" spans="1:14" ht="30" customHeight="1" x14ac:dyDescent="0.3">
      <c r="A114" s="18">
        <v>5161905126</v>
      </c>
      <c r="B114" s="18" t="s">
        <v>113</v>
      </c>
      <c r="C114" s="18" t="s">
        <v>135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43"/>
    </row>
    <row r="115" spans="1:14" ht="30" customHeight="1" x14ac:dyDescent="0.3">
      <c r="A115" s="18">
        <v>5161905127</v>
      </c>
      <c r="B115" s="18" t="s">
        <v>113</v>
      </c>
      <c r="C115" s="18" t="s">
        <v>136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43"/>
    </row>
    <row r="116" spans="1:14" ht="30" customHeight="1" x14ac:dyDescent="0.3">
      <c r="A116" s="18">
        <v>5161905128</v>
      </c>
      <c r="B116" s="18" t="s">
        <v>113</v>
      </c>
      <c r="C116" s="18" t="s">
        <v>137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43"/>
    </row>
    <row r="117" spans="1:14" ht="30" customHeight="1" x14ac:dyDescent="0.3">
      <c r="A117" s="18">
        <v>5161905129</v>
      </c>
      <c r="B117" s="18" t="s">
        <v>113</v>
      </c>
      <c r="C117" s="18" t="s">
        <v>138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43"/>
    </row>
    <row r="118" spans="1:14" ht="30" customHeight="1" x14ac:dyDescent="0.3">
      <c r="A118" s="18">
        <v>5161905130</v>
      </c>
      <c r="B118" s="18" t="s">
        <v>113</v>
      </c>
      <c r="C118" s="18" t="s">
        <v>139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43"/>
    </row>
    <row r="119" spans="1:14" ht="30" customHeight="1" x14ac:dyDescent="0.3">
      <c r="A119" s="18">
        <v>5161905131</v>
      </c>
      <c r="B119" s="18" t="s">
        <v>113</v>
      </c>
      <c r="C119" s="18" t="s">
        <v>140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43"/>
    </row>
    <row r="120" spans="1:14" ht="30" customHeight="1" x14ac:dyDescent="0.3">
      <c r="A120" s="18">
        <v>5161905132</v>
      </c>
      <c r="B120" s="18" t="s">
        <v>113</v>
      </c>
      <c r="C120" s="18" t="s">
        <v>141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43"/>
    </row>
    <row r="121" spans="1:14" ht="30" customHeight="1" x14ac:dyDescent="0.3">
      <c r="A121" s="18">
        <v>5161905133</v>
      </c>
      <c r="B121" s="18" t="s">
        <v>113</v>
      </c>
      <c r="C121" s="18" t="s">
        <v>142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43"/>
    </row>
    <row r="122" spans="1:14" ht="30" customHeight="1" x14ac:dyDescent="0.3">
      <c r="A122" s="18">
        <v>5161905134</v>
      </c>
      <c r="B122" s="18" t="s">
        <v>113</v>
      </c>
      <c r="C122" s="18" t="s">
        <v>143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43"/>
    </row>
    <row r="123" spans="1:14" ht="30" customHeight="1" x14ac:dyDescent="0.3">
      <c r="A123" s="18">
        <v>5161905135</v>
      </c>
      <c r="B123" s="18" t="s">
        <v>113</v>
      </c>
      <c r="C123" s="18" t="s">
        <v>144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43"/>
    </row>
    <row r="124" spans="1:14" ht="30" customHeight="1" x14ac:dyDescent="0.3">
      <c r="A124" s="18">
        <v>5161905136</v>
      </c>
      <c r="B124" s="18" t="s">
        <v>113</v>
      </c>
      <c r="C124" s="18" t="s">
        <v>145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43"/>
    </row>
    <row r="125" spans="1:14" ht="30" customHeight="1" x14ac:dyDescent="0.3">
      <c r="A125" s="18">
        <v>5161905137</v>
      </c>
      <c r="B125" s="18" t="s">
        <v>113</v>
      </c>
      <c r="C125" s="18" t="s">
        <v>146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43"/>
    </row>
    <row r="126" spans="1:14" ht="30" customHeight="1" x14ac:dyDescent="0.3">
      <c r="A126" s="18">
        <v>5161905138</v>
      </c>
      <c r="B126" s="18" t="s">
        <v>113</v>
      </c>
      <c r="C126" s="18" t="s">
        <v>147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43"/>
    </row>
    <row r="127" spans="1:14" ht="30" customHeight="1" x14ac:dyDescent="0.3">
      <c r="A127" s="18">
        <v>5161905139</v>
      </c>
      <c r="B127" s="18" t="s">
        <v>113</v>
      </c>
      <c r="C127" s="18" t="s">
        <v>148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43"/>
    </row>
    <row r="128" spans="1:14" ht="30" customHeight="1" x14ac:dyDescent="0.3">
      <c r="A128" s="18">
        <v>5161905140</v>
      </c>
      <c r="B128" s="18" t="s">
        <v>113</v>
      </c>
      <c r="C128" s="18" t="s">
        <v>149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43"/>
    </row>
    <row r="129" spans="1:14" ht="30" customHeight="1" x14ac:dyDescent="0.3">
      <c r="A129" s="18">
        <v>5161905141</v>
      </c>
      <c r="B129" s="18" t="s">
        <v>113</v>
      </c>
      <c r="C129" s="18" t="s">
        <v>150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43"/>
    </row>
    <row r="130" spans="1:14" ht="30" customHeight="1" x14ac:dyDescent="0.3">
      <c r="A130" s="18">
        <v>511907104</v>
      </c>
      <c r="B130" s="18" t="s">
        <v>113</v>
      </c>
      <c r="C130" s="18" t="s">
        <v>151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43"/>
    </row>
    <row r="131" spans="1:14" ht="30" customHeight="1" x14ac:dyDescent="0.3">
      <c r="A131" s="18">
        <v>5161904139</v>
      </c>
      <c r="B131" s="18" t="s">
        <v>113</v>
      </c>
      <c r="C131" s="18" t="s">
        <v>152</v>
      </c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43"/>
    </row>
    <row r="132" spans="1:14" ht="30" customHeight="1" x14ac:dyDescent="0.3">
      <c r="A132" s="33" t="s">
        <v>66</v>
      </c>
      <c r="B132" s="33"/>
      <c r="C132" s="33"/>
      <c r="D132" s="20">
        <f t="shared" ref="D132:M132" si="4">SUM(D93:D131)</f>
        <v>0</v>
      </c>
      <c r="E132" s="20">
        <f t="shared" si="4"/>
        <v>0</v>
      </c>
      <c r="F132" s="20">
        <f t="shared" si="4"/>
        <v>0</v>
      </c>
      <c r="G132" s="20">
        <f t="shared" si="4"/>
        <v>0</v>
      </c>
      <c r="H132" s="20">
        <f t="shared" si="4"/>
        <v>0</v>
      </c>
      <c r="I132" s="20">
        <f t="shared" si="4"/>
        <v>0</v>
      </c>
      <c r="J132" s="20">
        <f t="shared" si="4"/>
        <v>0</v>
      </c>
      <c r="K132" s="20">
        <f t="shared" si="4"/>
        <v>0</v>
      </c>
      <c r="L132" s="20">
        <f t="shared" si="4"/>
        <v>0</v>
      </c>
      <c r="M132" s="20">
        <f t="shared" si="4"/>
        <v>0</v>
      </c>
      <c r="N132" s="43"/>
    </row>
    <row r="133" spans="1:14" ht="30" customHeight="1" x14ac:dyDescent="0.3">
      <c r="A133" s="34" t="s">
        <v>153</v>
      </c>
      <c r="B133" s="34"/>
      <c r="C133" s="34"/>
      <c r="D133" s="20">
        <v>39</v>
      </c>
      <c r="E133" s="20">
        <v>39</v>
      </c>
      <c r="F133" s="20">
        <v>39</v>
      </c>
      <c r="G133" s="20">
        <v>39</v>
      </c>
      <c r="H133" s="20">
        <v>39</v>
      </c>
      <c r="I133" s="20">
        <v>39</v>
      </c>
      <c r="J133" s="20">
        <v>39</v>
      </c>
      <c r="K133" s="20">
        <v>39</v>
      </c>
      <c r="L133" s="20">
        <v>39</v>
      </c>
      <c r="M133" s="20">
        <v>39</v>
      </c>
      <c r="N133" s="43"/>
    </row>
    <row r="134" spans="1:14" ht="30" customHeight="1" x14ac:dyDescent="0.3">
      <c r="A134" s="33" t="s">
        <v>68</v>
      </c>
      <c r="B134" s="33"/>
      <c r="C134" s="33"/>
      <c r="D134" s="20">
        <v>18</v>
      </c>
      <c r="E134" s="20">
        <v>18</v>
      </c>
      <c r="F134" s="20">
        <v>18</v>
      </c>
      <c r="G134" s="20">
        <v>40</v>
      </c>
      <c r="H134" s="20">
        <v>40</v>
      </c>
      <c r="I134" s="20">
        <v>40</v>
      </c>
      <c r="J134" s="20">
        <v>19</v>
      </c>
      <c r="K134" s="20">
        <v>19</v>
      </c>
      <c r="L134" s="20">
        <v>14</v>
      </c>
      <c r="M134" s="20" t="s">
        <v>216</v>
      </c>
      <c r="N134" s="43"/>
    </row>
    <row r="135" spans="1:14" ht="30" customHeight="1" x14ac:dyDescent="0.3">
      <c r="A135" s="33" t="s">
        <v>69</v>
      </c>
      <c r="B135" s="33"/>
      <c r="C135" s="33"/>
      <c r="D135" s="22">
        <f t="shared" ref="D135:L135" si="5">(D133*D134-D132)/(D133*D134)</f>
        <v>1</v>
      </c>
      <c r="E135" s="22">
        <f t="shared" si="5"/>
        <v>1</v>
      </c>
      <c r="F135" s="22">
        <f t="shared" si="5"/>
        <v>1</v>
      </c>
      <c r="G135" s="22">
        <f t="shared" si="5"/>
        <v>1</v>
      </c>
      <c r="H135" s="22">
        <f t="shared" si="5"/>
        <v>1</v>
      </c>
      <c r="I135" s="22">
        <f t="shared" si="5"/>
        <v>1</v>
      </c>
      <c r="J135" s="22">
        <f t="shared" si="5"/>
        <v>1</v>
      </c>
      <c r="K135" s="22">
        <f t="shared" si="5"/>
        <v>1</v>
      </c>
      <c r="L135" s="22">
        <f t="shared" si="5"/>
        <v>1</v>
      </c>
      <c r="M135" s="22"/>
      <c r="N135" s="43">
        <f>AVERAGE(D135:M135)</f>
        <v>1</v>
      </c>
    </row>
    <row r="136" spans="1:14" ht="30" customHeight="1" x14ac:dyDescent="0.3">
      <c r="A136" s="18">
        <v>5161903301</v>
      </c>
      <c r="B136" s="18" t="s">
        <v>154</v>
      </c>
      <c r="C136" s="18" t="s">
        <v>155</v>
      </c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43"/>
    </row>
    <row r="137" spans="1:14" ht="30" customHeight="1" x14ac:dyDescent="0.3">
      <c r="A137" s="18">
        <v>5161903302</v>
      </c>
      <c r="B137" s="18" t="s">
        <v>154</v>
      </c>
      <c r="C137" s="18" t="s">
        <v>156</v>
      </c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43"/>
    </row>
    <row r="138" spans="1:14" ht="30" customHeight="1" x14ac:dyDescent="0.3">
      <c r="A138" s="18">
        <v>5161903303</v>
      </c>
      <c r="B138" s="18" t="s">
        <v>154</v>
      </c>
      <c r="C138" s="18" t="s">
        <v>157</v>
      </c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43"/>
    </row>
    <row r="139" spans="1:14" ht="30" customHeight="1" x14ac:dyDescent="0.3">
      <c r="A139" s="18">
        <v>5161903304</v>
      </c>
      <c r="B139" s="18" t="s">
        <v>154</v>
      </c>
      <c r="C139" s="18" t="s">
        <v>158</v>
      </c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43"/>
    </row>
    <row r="140" spans="1:14" ht="30" customHeight="1" x14ac:dyDescent="0.3">
      <c r="A140" s="18">
        <v>5161903305</v>
      </c>
      <c r="B140" s="18" t="s">
        <v>154</v>
      </c>
      <c r="C140" s="18" t="s">
        <v>159</v>
      </c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43"/>
    </row>
    <row r="141" spans="1:14" ht="30" customHeight="1" x14ac:dyDescent="0.3">
      <c r="A141" s="18">
        <v>5161903306</v>
      </c>
      <c r="B141" s="18" t="s">
        <v>154</v>
      </c>
      <c r="C141" s="18" t="s">
        <v>160</v>
      </c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43"/>
    </row>
    <row r="142" spans="1:14" ht="30" customHeight="1" x14ac:dyDescent="0.3">
      <c r="A142" s="18">
        <v>5161903307</v>
      </c>
      <c r="B142" s="18" t="s">
        <v>154</v>
      </c>
      <c r="C142" s="18" t="s">
        <v>161</v>
      </c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43"/>
    </row>
    <row r="143" spans="1:14" ht="30" customHeight="1" x14ac:dyDescent="0.3">
      <c r="A143" s="18">
        <v>5161903308</v>
      </c>
      <c r="B143" s="18" t="s">
        <v>154</v>
      </c>
      <c r="C143" s="18" t="s">
        <v>162</v>
      </c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43"/>
    </row>
    <row r="144" spans="1:14" ht="30" customHeight="1" x14ac:dyDescent="0.3">
      <c r="A144" s="18">
        <v>5161903309</v>
      </c>
      <c r="B144" s="18" t="s">
        <v>154</v>
      </c>
      <c r="C144" s="18" t="s">
        <v>163</v>
      </c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43"/>
    </row>
    <row r="145" spans="1:14" ht="30" customHeight="1" x14ac:dyDescent="0.3">
      <c r="A145" s="18">
        <v>5161903310</v>
      </c>
      <c r="B145" s="18" t="s">
        <v>154</v>
      </c>
      <c r="C145" s="18" t="s">
        <v>164</v>
      </c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43"/>
    </row>
    <row r="146" spans="1:14" ht="30" customHeight="1" x14ac:dyDescent="0.3">
      <c r="A146" s="18">
        <v>5161903311</v>
      </c>
      <c r="B146" s="18" t="s">
        <v>154</v>
      </c>
      <c r="C146" s="18" t="s">
        <v>165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43"/>
    </row>
    <row r="147" spans="1:14" ht="30" customHeight="1" x14ac:dyDescent="0.3">
      <c r="A147" s="18">
        <v>5161903312</v>
      </c>
      <c r="B147" s="18" t="s">
        <v>154</v>
      </c>
      <c r="C147" s="18" t="s">
        <v>166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43"/>
    </row>
    <row r="148" spans="1:14" ht="30" customHeight="1" x14ac:dyDescent="0.3">
      <c r="A148" s="18">
        <v>5161903313</v>
      </c>
      <c r="B148" s="18" t="s">
        <v>154</v>
      </c>
      <c r="C148" s="18" t="s">
        <v>167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43"/>
    </row>
    <row r="149" spans="1:14" ht="30" customHeight="1" x14ac:dyDescent="0.3">
      <c r="A149" s="18">
        <v>5161903314</v>
      </c>
      <c r="B149" s="18" t="s">
        <v>154</v>
      </c>
      <c r="C149" s="18" t="s">
        <v>168</v>
      </c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43"/>
    </row>
    <row r="150" spans="1:14" ht="30" customHeight="1" x14ac:dyDescent="0.3">
      <c r="A150" s="18">
        <v>5161903315</v>
      </c>
      <c r="B150" s="18" t="s">
        <v>154</v>
      </c>
      <c r="C150" s="18" t="s">
        <v>169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43"/>
    </row>
    <row r="151" spans="1:14" ht="30" customHeight="1" x14ac:dyDescent="0.3">
      <c r="A151" s="18">
        <v>5161903316</v>
      </c>
      <c r="B151" s="18" t="s">
        <v>154</v>
      </c>
      <c r="C151" s="18" t="s">
        <v>170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43"/>
    </row>
    <row r="152" spans="1:14" ht="30" customHeight="1" x14ac:dyDescent="0.3">
      <c r="A152" s="18">
        <v>5161903317</v>
      </c>
      <c r="B152" s="18" t="s">
        <v>154</v>
      </c>
      <c r="C152" s="18" t="s">
        <v>171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43"/>
    </row>
    <row r="153" spans="1:14" ht="30" customHeight="1" x14ac:dyDescent="0.3">
      <c r="A153" s="18">
        <v>5161903318</v>
      </c>
      <c r="B153" s="18" t="s">
        <v>154</v>
      </c>
      <c r="C153" s="18" t="s">
        <v>172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43"/>
    </row>
    <row r="154" spans="1:14" ht="30" customHeight="1" x14ac:dyDescent="0.3">
      <c r="A154" s="18">
        <v>5161903319</v>
      </c>
      <c r="B154" s="18" t="s">
        <v>154</v>
      </c>
      <c r="C154" s="18" t="s">
        <v>173</v>
      </c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43"/>
    </row>
    <row r="155" spans="1:14" ht="30" customHeight="1" x14ac:dyDescent="0.3">
      <c r="A155" s="18">
        <v>5161903320</v>
      </c>
      <c r="B155" s="18" t="s">
        <v>154</v>
      </c>
      <c r="C155" s="18" t="s">
        <v>174</v>
      </c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43"/>
    </row>
    <row r="156" spans="1:14" ht="30" customHeight="1" x14ac:dyDescent="0.3">
      <c r="A156" s="18">
        <v>5161903321</v>
      </c>
      <c r="B156" s="18" t="s">
        <v>154</v>
      </c>
      <c r="C156" s="18" t="s">
        <v>175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43"/>
    </row>
    <row r="157" spans="1:14" ht="30" customHeight="1" x14ac:dyDescent="0.3">
      <c r="A157" s="18">
        <v>5161903322</v>
      </c>
      <c r="B157" s="18" t="s">
        <v>154</v>
      </c>
      <c r="C157" s="18" t="s">
        <v>176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43"/>
    </row>
    <row r="158" spans="1:14" ht="30" customHeight="1" x14ac:dyDescent="0.3">
      <c r="A158" s="18">
        <v>5161903323</v>
      </c>
      <c r="B158" s="18" t="s">
        <v>154</v>
      </c>
      <c r="C158" s="18" t="s">
        <v>177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43"/>
    </row>
    <row r="159" spans="1:14" ht="30" customHeight="1" x14ac:dyDescent="0.3">
      <c r="A159" s="18">
        <v>5161903324</v>
      </c>
      <c r="B159" s="18" t="s">
        <v>154</v>
      </c>
      <c r="C159" s="18" t="s">
        <v>178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43"/>
    </row>
    <row r="160" spans="1:14" ht="30" customHeight="1" x14ac:dyDescent="0.3">
      <c r="A160" s="18">
        <v>5161903325</v>
      </c>
      <c r="B160" s="18" t="s">
        <v>154</v>
      </c>
      <c r="C160" s="18" t="s">
        <v>179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43"/>
    </row>
    <row r="161" spans="1:14" ht="30" customHeight="1" x14ac:dyDescent="0.3">
      <c r="A161" s="18">
        <v>5161903326</v>
      </c>
      <c r="B161" s="18" t="s">
        <v>154</v>
      </c>
      <c r="C161" s="18" t="s">
        <v>180</v>
      </c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43"/>
    </row>
    <row r="162" spans="1:14" ht="30" customHeight="1" x14ac:dyDescent="0.3">
      <c r="A162" s="18">
        <v>5161903327</v>
      </c>
      <c r="B162" s="18" t="s">
        <v>154</v>
      </c>
      <c r="C162" s="18" t="s">
        <v>181</v>
      </c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43"/>
    </row>
    <row r="163" spans="1:14" ht="30" customHeight="1" x14ac:dyDescent="0.3">
      <c r="A163" s="18">
        <v>5161903328</v>
      </c>
      <c r="B163" s="18" t="s">
        <v>154</v>
      </c>
      <c r="C163" s="18" t="s">
        <v>182</v>
      </c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43"/>
    </row>
    <row r="164" spans="1:14" ht="30" customHeight="1" x14ac:dyDescent="0.3">
      <c r="A164" s="18">
        <v>5161903329</v>
      </c>
      <c r="B164" s="18" t="s">
        <v>154</v>
      </c>
      <c r="C164" s="18" t="s">
        <v>183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43"/>
    </row>
    <row r="165" spans="1:14" ht="30" customHeight="1" x14ac:dyDescent="0.3">
      <c r="A165" s="18">
        <v>5161903330</v>
      </c>
      <c r="B165" s="18" t="s">
        <v>154</v>
      </c>
      <c r="C165" s="18" t="s">
        <v>184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43"/>
    </row>
    <row r="166" spans="1:14" ht="30" customHeight="1" x14ac:dyDescent="0.3">
      <c r="A166" s="18">
        <v>5161903331</v>
      </c>
      <c r="B166" s="18" t="s">
        <v>154</v>
      </c>
      <c r="C166" s="18" t="s">
        <v>185</v>
      </c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43"/>
    </row>
    <row r="167" spans="1:14" ht="30" customHeight="1" x14ac:dyDescent="0.3">
      <c r="A167" s="18">
        <v>5161903332</v>
      </c>
      <c r="B167" s="18" t="s">
        <v>154</v>
      </c>
      <c r="C167" s="18" t="s">
        <v>186</v>
      </c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43"/>
    </row>
    <row r="168" spans="1:14" ht="30" customHeight="1" x14ac:dyDescent="0.3">
      <c r="A168" s="18">
        <v>5161903333</v>
      </c>
      <c r="B168" s="18" t="s">
        <v>154</v>
      </c>
      <c r="C168" s="18" t="s">
        <v>187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43"/>
    </row>
    <row r="169" spans="1:14" ht="30" customHeight="1" x14ac:dyDescent="0.3">
      <c r="A169" s="18">
        <v>5161903334</v>
      </c>
      <c r="B169" s="18" t="s">
        <v>154</v>
      </c>
      <c r="C169" s="18" t="s">
        <v>188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43"/>
    </row>
    <row r="170" spans="1:14" ht="30" customHeight="1" x14ac:dyDescent="0.3">
      <c r="A170" s="18">
        <v>5161903335</v>
      </c>
      <c r="B170" s="18" t="s">
        <v>154</v>
      </c>
      <c r="C170" s="18" t="s">
        <v>189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43"/>
    </row>
    <row r="171" spans="1:14" ht="30" customHeight="1" x14ac:dyDescent="0.3">
      <c r="A171" s="18">
        <v>5161903336</v>
      </c>
      <c r="B171" s="18" t="s">
        <v>154</v>
      </c>
      <c r="C171" s="18" t="s">
        <v>190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43"/>
    </row>
    <row r="172" spans="1:14" ht="30" customHeight="1" x14ac:dyDescent="0.3">
      <c r="A172" s="18">
        <v>5161903337</v>
      </c>
      <c r="B172" s="18" t="s">
        <v>154</v>
      </c>
      <c r="C172" s="18" t="s">
        <v>191</v>
      </c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43"/>
    </row>
    <row r="173" spans="1:14" ht="30" customHeight="1" x14ac:dyDescent="0.3">
      <c r="A173" s="18">
        <v>5161903338</v>
      </c>
      <c r="B173" s="18" t="s">
        <v>154</v>
      </c>
      <c r="C173" s="18" t="s">
        <v>192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43"/>
    </row>
    <row r="174" spans="1:14" ht="30" customHeight="1" x14ac:dyDescent="0.3">
      <c r="A174" s="18">
        <v>5161903339</v>
      </c>
      <c r="B174" s="18" t="s">
        <v>154</v>
      </c>
      <c r="C174" s="18" t="s">
        <v>193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43"/>
    </row>
    <row r="175" spans="1:14" ht="30" customHeight="1" x14ac:dyDescent="0.3">
      <c r="A175" s="18">
        <v>5161903340</v>
      </c>
      <c r="B175" s="18" t="s">
        <v>154</v>
      </c>
      <c r="C175" s="18" t="s">
        <v>194</v>
      </c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43"/>
    </row>
    <row r="176" spans="1:14" ht="30" customHeight="1" x14ac:dyDescent="0.3">
      <c r="A176" s="18">
        <v>5161903341</v>
      </c>
      <c r="B176" s="18" t="s">
        <v>154</v>
      </c>
      <c r="C176" s="18" t="s">
        <v>195</v>
      </c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43"/>
    </row>
    <row r="177" spans="1:14" ht="30" customHeight="1" x14ac:dyDescent="0.3">
      <c r="A177" s="18">
        <v>5161903342</v>
      </c>
      <c r="B177" s="18" t="s">
        <v>154</v>
      </c>
      <c r="C177" s="18" t="s">
        <v>196</v>
      </c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43"/>
    </row>
    <row r="178" spans="1:14" ht="30" customHeight="1" x14ac:dyDescent="0.3">
      <c r="A178" s="18">
        <v>5161903343</v>
      </c>
      <c r="B178" s="18" t="s">
        <v>154</v>
      </c>
      <c r="C178" s="18" t="s">
        <v>197</v>
      </c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43"/>
    </row>
    <row r="179" spans="1:14" ht="30" customHeight="1" x14ac:dyDescent="0.3">
      <c r="A179" s="18">
        <v>5161903344</v>
      </c>
      <c r="B179" s="18" t="s">
        <v>154</v>
      </c>
      <c r="C179" s="18" t="s">
        <v>198</v>
      </c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43"/>
    </row>
    <row r="180" spans="1:14" ht="30" customHeight="1" x14ac:dyDescent="0.3">
      <c r="A180" s="18">
        <v>5161903345</v>
      </c>
      <c r="B180" s="18" t="s">
        <v>154</v>
      </c>
      <c r="C180" s="18" t="s">
        <v>199</v>
      </c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43"/>
    </row>
    <row r="181" spans="1:14" ht="30.75" customHeight="1" x14ac:dyDescent="0.3">
      <c r="A181" s="35" t="s">
        <v>66</v>
      </c>
      <c r="B181" s="35"/>
      <c r="C181" s="35"/>
      <c r="D181" s="20">
        <f t="shared" ref="D181:M181" si="6">SUM(D136:D180)</f>
        <v>0</v>
      </c>
      <c r="E181" s="20">
        <f t="shared" si="6"/>
        <v>0</v>
      </c>
      <c r="F181" s="20">
        <f t="shared" si="6"/>
        <v>0</v>
      </c>
      <c r="G181" s="20">
        <f t="shared" si="6"/>
        <v>0</v>
      </c>
      <c r="H181" s="20">
        <f t="shared" si="6"/>
        <v>0</v>
      </c>
      <c r="I181" s="20">
        <f t="shared" si="6"/>
        <v>0</v>
      </c>
      <c r="J181" s="20">
        <f t="shared" si="6"/>
        <v>0</v>
      </c>
      <c r="K181" s="20">
        <f t="shared" si="6"/>
        <v>0</v>
      </c>
      <c r="L181" s="20">
        <f t="shared" si="6"/>
        <v>0</v>
      </c>
      <c r="M181" s="20">
        <f t="shared" si="6"/>
        <v>0</v>
      </c>
      <c r="N181" s="43"/>
    </row>
    <row r="182" spans="1:14" ht="30.75" customHeight="1" x14ac:dyDescent="0.3">
      <c r="A182" s="36" t="s">
        <v>153</v>
      </c>
      <c r="B182" s="36"/>
      <c r="C182" s="36"/>
      <c r="D182" s="20">
        <v>45</v>
      </c>
      <c r="E182" s="20">
        <v>45</v>
      </c>
      <c r="F182" s="20">
        <v>45</v>
      </c>
      <c r="G182" s="20">
        <v>45</v>
      </c>
      <c r="H182" s="20">
        <v>45</v>
      </c>
      <c r="I182" s="20">
        <v>45</v>
      </c>
      <c r="J182" s="20">
        <v>45</v>
      </c>
      <c r="K182" s="20">
        <v>45</v>
      </c>
      <c r="L182" s="20">
        <v>45</v>
      </c>
      <c r="M182" s="20">
        <v>45</v>
      </c>
      <c r="N182" s="43"/>
    </row>
    <row r="183" spans="1:14" ht="30.75" customHeight="1" x14ac:dyDescent="0.3">
      <c r="A183" s="35" t="s">
        <v>68</v>
      </c>
      <c r="B183" s="35"/>
      <c r="C183" s="35"/>
      <c r="D183" s="28">
        <v>18</v>
      </c>
      <c r="E183" s="28">
        <v>18</v>
      </c>
      <c r="F183" s="28">
        <v>16</v>
      </c>
      <c r="G183" s="28">
        <v>11</v>
      </c>
      <c r="H183" s="28">
        <v>15</v>
      </c>
      <c r="I183" s="28">
        <v>12</v>
      </c>
      <c r="J183" s="28" t="s">
        <v>216</v>
      </c>
      <c r="K183" s="28">
        <v>30</v>
      </c>
      <c r="L183" s="28">
        <v>30</v>
      </c>
      <c r="M183" s="21"/>
      <c r="N183" s="43"/>
    </row>
    <row r="184" spans="1:14" ht="30.75" customHeight="1" x14ac:dyDescent="0.3">
      <c r="A184" s="35" t="s">
        <v>69</v>
      </c>
      <c r="B184" s="35"/>
      <c r="C184" s="35"/>
      <c r="D184" s="29">
        <f t="shared" ref="D184:L184" si="7">(D182*D183-D181)/(D182*D183)</f>
        <v>1</v>
      </c>
      <c r="E184" s="29">
        <f t="shared" si="7"/>
        <v>1</v>
      </c>
      <c r="F184" s="29">
        <f t="shared" si="7"/>
        <v>1</v>
      </c>
      <c r="G184" s="29">
        <f t="shared" si="7"/>
        <v>1</v>
      </c>
      <c r="H184" s="29">
        <f t="shared" si="7"/>
        <v>1</v>
      </c>
      <c r="I184" s="29">
        <f t="shared" si="7"/>
        <v>1</v>
      </c>
      <c r="J184" s="29"/>
      <c r="K184" s="29">
        <f t="shared" si="7"/>
        <v>1</v>
      </c>
      <c r="L184" s="29">
        <f t="shared" si="7"/>
        <v>1</v>
      </c>
      <c r="M184" s="29"/>
      <c r="N184" s="43">
        <f>AVERAGE(D184:L184)</f>
        <v>1</v>
      </c>
    </row>
  </sheetData>
  <autoFilter ref="A3:N184" xr:uid="{00000000-0009-0000-0000-000000000000}"/>
  <mergeCells count="17">
    <mergeCell ref="A183:C183"/>
    <mergeCell ref="A184:C184"/>
    <mergeCell ref="A133:C133"/>
    <mergeCell ref="A134:C134"/>
    <mergeCell ref="A135:C135"/>
    <mergeCell ref="A181:C181"/>
    <mergeCell ref="A182:C182"/>
    <mergeCell ref="A89:C89"/>
    <mergeCell ref="A90:C90"/>
    <mergeCell ref="A91:C91"/>
    <mergeCell ref="A92:C92"/>
    <mergeCell ref="A132:C132"/>
    <mergeCell ref="A1:N1"/>
    <mergeCell ref="A43:C43"/>
    <mergeCell ref="A44:C44"/>
    <mergeCell ref="A45:C45"/>
    <mergeCell ref="A46:C46"/>
  </mergeCells>
  <phoneticPr fontId="15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4"/>
  <sheetViews>
    <sheetView zoomScale="75" zoomScaleNormal="75" workbookViewId="0">
      <pane ySplit="3" topLeftCell="A178" activePane="bottomLeft" state="frozen"/>
      <selection pane="bottomLeft" activeCell="D183" sqref="D183:L183"/>
    </sheetView>
  </sheetViews>
  <sheetFormatPr defaultColWidth="9" defaultRowHeight="17.5" x14ac:dyDescent="0.35"/>
  <cols>
    <col min="1" max="1" width="20.6640625" style="2" customWidth="1"/>
    <col min="2" max="2" width="13.6640625" style="2" customWidth="1"/>
    <col min="3" max="3" width="8.6640625" style="2" customWidth="1"/>
    <col min="4" max="4" width="10.58203125" style="4" customWidth="1"/>
    <col min="5" max="5" width="10.58203125" style="5" customWidth="1"/>
    <col min="6" max="6" width="10.58203125" style="3" customWidth="1"/>
    <col min="7" max="7" width="10.58203125" style="5" customWidth="1"/>
    <col min="8" max="8" width="10.58203125" style="3" customWidth="1"/>
    <col min="9" max="9" width="10.58203125" style="4" customWidth="1"/>
    <col min="10" max="10" width="10.58203125" style="6" customWidth="1"/>
    <col min="11" max="13" width="10.58203125" style="3" customWidth="1"/>
    <col min="14" max="14" width="15.9140625" customWidth="1"/>
  </cols>
  <sheetData>
    <row r="1" spans="1:14" s="1" customFormat="1" ht="60" customHeight="1" x14ac:dyDescent="0.3">
      <c r="A1" s="30" t="s">
        <v>200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14" ht="30" customHeight="1" x14ac:dyDescent="0.3">
      <c r="A2" s="7" t="s">
        <v>201</v>
      </c>
      <c r="B2" s="8"/>
      <c r="C2" s="9"/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10</v>
      </c>
      <c r="M2" s="10" t="s">
        <v>11</v>
      </c>
      <c r="N2" s="10"/>
    </row>
    <row r="3" spans="1:14" ht="30" customHeight="1" x14ac:dyDescent="0.3">
      <c r="A3" s="11" t="s">
        <v>202</v>
      </c>
      <c r="B3" s="11"/>
      <c r="C3" s="12"/>
      <c r="D3" s="13"/>
      <c r="E3" s="14"/>
      <c r="F3" s="12"/>
      <c r="G3" s="14"/>
      <c r="H3" s="12"/>
      <c r="I3" s="13"/>
      <c r="J3" s="13"/>
      <c r="K3" s="12"/>
      <c r="L3" s="12"/>
      <c r="M3" s="19"/>
      <c r="N3" s="19"/>
    </row>
    <row r="4" spans="1:14" ht="70" customHeight="1" x14ac:dyDescent="0.3">
      <c r="A4" s="15" t="s">
        <v>12</v>
      </c>
      <c r="B4" s="15" t="s">
        <v>13</v>
      </c>
      <c r="C4" s="16" t="s">
        <v>14</v>
      </c>
      <c r="D4" s="17" t="s">
        <v>203</v>
      </c>
      <c r="E4" s="17" t="s">
        <v>204</v>
      </c>
      <c r="F4" s="17" t="s">
        <v>205</v>
      </c>
      <c r="G4" s="17" t="s">
        <v>206</v>
      </c>
      <c r="H4" s="17" t="s">
        <v>207</v>
      </c>
      <c r="I4" s="17" t="s">
        <v>208</v>
      </c>
      <c r="J4" s="17" t="s">
        <v>209</v>
      </c>
      <c r="K4" s="17" t="s">
        <v>210</v>
      </c>
      <c r="L4" s="17" t="s">
        <v>211</v>
      </c>
      <c r="M4" s="17" t="s">
        <v>212</v>
      </c>
      <c r="N4" s="24" t="s">
        <v>215</v>
      </c>
    </row>
    <row r="5" spans="1:14" ht="30" customHeight="1" x14ac:dyDescent="0.3">
      <c r="A5" s="18">
        <v>5161903101</v>
      </c>
      <c r="B5" s="18" t="s">
        <v>26</v>
      </c>
      <c r="C5" s="18" t="s">
        <v>27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25"/>
    </row>
    <row r="6" spans="1:14" ht="30" customHeight="1" x14ac:dyDescent="0.3">
      <c r="A6" s="18">
        <v>5161903102</v>
      </c>
      <c r="B6" s="18" t="s">
        <v>26</v>
      </c>
      <c r="C6" s="18" t="s">
        <v>28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25"/>
    </row>
    <row r="7" spans="1:14" ht="30" customHeight="1" x14ac:dyDescent="0.3">
      <c r="A7" s="18">
        <v>5161903103</v>
      </c>
      <c r="B7" s="18" t="s">
        <v>26</v>
      </c>
      <c r="C7" s="18" t="s">
        <v>29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25"/>
    </row>
    <row r="8" spans="1:14" ht="30" customHeight="1" x14ac:dyDescent="0.3">
      <c r="A8" s="18">
        <v>5161903104</v>
      </c>
      <c r="B8" s="18" t="s">
        <v>26</v>
      </c>
      <c r="C8" s="18" t="s">
        <v>30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25"/>
    </row>
    <row r="9" spans="1:14" ht="30" customHeight="1" x14ac:dyDescent="0.3">
      <c r="A9" s="18">
        <v>5161903106</v>
      </c>
      <c r="B9" s="18" t="s">
        <v>26</v>
      </c>
      <c r="C9" s="18" t="s">
        <v>31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25"/>
    </row>
    <row r="10" spans="1:14" ht="30" customHeight="1" x14ac:dyDescent="0.3">
      <c r="A10" s="18">
        <v>5161903107</v>
      </c>
      <c r="B10" s="18" t="s">
        <v>26</v>
      </c>
      <c r="C10" s="18" t="s">
        <v>32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spans="1:14" ht="30" customHeight="1" x14ac:dyDescent="0.3">
      <c r="A11" s="18">
        <v>5161903108</v>
      </c>
      <c r="B11" s="18" t="s">
        <v>26</v>
      </c>
      <c r="C11" s="18" t="s">
        <v>33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spans="1:14" ht="30" customHeight="1" x14ac:dyDescent="0.3">
      <c r="A12" s="18">
        <v>5161903109</v>
      </c>
      <c r="B12" s="18" t="s">
        <v>26</v>
      </c>
      <c r="C12" s="18" t="s">
        <v>34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spans="1:14" ht="30" customHeight="1" x14ac:dyDescent="0.3">
      <c r="A13" s="18">
        <v>5161903110</v>
      </c>
      <c r="B13" s="18" t="s">
        <v>26</v>
      </c>
      <c r="C13" s="18" t="s">
        <v>35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spans="1:14" ht="30" customHeight="1" x14ac:dyDescent="0.3">
      <c r="A14" s="18">
        <v>5161903111</v>
      </c>
      <c r="B14" s="18" t="s">
        <v>26</v>
      </c>
      <c r="C14" s="18" t="s">
        <v>36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spans="1:14" ht="30" customHeight="1" x14ac:dyDescent="0.3">
      <c r="A15" s="18">
        <v>5161903112</v>
      </c>
      <c r="B15" s="18" t="s">
        <v>26</v>
      </c>
      <c r="C15" s="18" t="s">
        <v>37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spans="1:14" ht="30" customHeight="1" x14ac:dyDescent="0.3">
      <c r="A16" s="18">
        <v>5161903113</v>
      </c>
      <c r="B16" s="18" t="s">
        <v>26</v>
      </c>
      <c r="C16" s="18" t="s">
        <v>38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spans="1:14" ht="30" customHeight="1" x14ac:dyDescent="0.3">
      <c r="A17" s="18">
        <v>5161903114</v>
      </c>
      <c r="B17" s="18" t="s">
        <v>26</v>
      </c>
      <c r="C17" s="18" t="s">
        <v>39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spans="1:14" ht="30" customHeight="1" x14ac:dyDescent="0.3">
      <c r="A18" s="18">
        <v>5161903115</v>
      </c>
      <c r="B18" s="18" t="s">
        <v>26</v>
      </c>
      <c r="C18" s="18" t="s">
        <v>40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spans="1:14" ht="30" customHeight="1" x14ac:dyDescent="0.3">
      <c r="A19" s="18">
        <v>5161903116</v>
      </c>
      <c r="B19" s="18" t="s">
        <v>26</v>
      </c>
      <c r="C19" s="18" t="s">
        <v>41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spans="1:14" ht="30" customHeight="1" x14ac:dyDescent="0.3">
      <c r="A20" s="18">
        <v>5161903117</v>
      </c>
      <c r="B20" s="18" t="s">
        <v>26</v>
      </c>
      <c r="C20" s="18" t="s">
        <v>42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spans="1:14" ht="30" customHeight="1" x14ac:dyDescent="0.3">
      <c r="A21" s="18">
        <v>5161903118</v>
      </c>
      <c r="B21" s="18" t="s">
        <v>26</v>
      </c>
      <c r="C21" s="18" t="s">
        <v>43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spans="1:14" ht="30" customHeight="1" x14ac:dyDescent="0.3">
      <c r="A22" s="18">
        <v>5161903119</v>
      </c>
      <c r="B22" s="18" t="s">
        <v>26</v>
      </c>
      <c r="C22" s="18" t="s">
        <v>44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spans="1:14" ht="30" customHeight="1" x14ac:dyDescent="0.3">
      <c r="A23" s="18">
        <v>5161903120</v>
      </c>
      <c r="B23" s="18" t="s">
        <v>26</v>
      </c>
      <c r="C23" s="18" t="s">
        <v>45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spans="1:14" ht="30" customHeight="1" x14ac:dyDescent="0.3">
      <c r="A24" s="18">
        <v>5161903121</v>
      </c>
      <c r="B24" s="18" t="s">
        <v>26</v>
      </c>
      <c r="C24" s="18" t="s">
        <v>46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5"/>
    </row>
    <row r="25" spans="1:14" ht="30" customHeight="1" x14ac:dyDescent="0.3">
      <c r="A25" s="18">
        <v>5161903122</v>
      </c>
      <c r="B25" s="18" t="s">
        <v>26</v>
      </c>
      <c r="C25" s="18" t="s">
        <v>47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25"/>
    </row>
    <row r="26" spans="1:14" ht="30" customHeight="1" x14ac:dyDescent="0.3">
      <c r="A26" s="18">
        <v>5161903123</v>
      </c>
      <c r="B26" s="18" t="s">
        <v>26</v>
      </c>
      <c r="C26" s="18" t="s">
        <v>48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5"/>
    </row>
    <row r="27" spans="1:14" ht="30" customHeight="1" x14ac:dyDescent="0.3">
      <c r="A27" s="18">
        <v>5161903124</v>
      </c>
      <c r="B27" s="18" t="s">
        <v>26</v>
      </c>
      <c r="C27" s="18" t="s">
        <v>49</v>
      </c>
      <c r="D27" s="18"/>
      <c r="E27" s="18">
        <v>1</v>
      </c>
      <c r="F27" s="18"/>
      <c r="G27" s="18"/>
      <c r="H27" s="18"/>
      <c r="I27" s="18"/>
      <c r="J27" s="18"/>
      <c r="K27" s="18"/>
      <c r="L27" s="18"/>
      <c r="M27" s="18"/>
      <c r="N27" s="25"/>
    </row>
    <row r="28" spans="1:14" ht="30" customHeight="1" x14ac:dyDescent="0.3">
      <c r="A28" s="18">
        <v>5161903125</v>
      </c>
      <c r="B28" s="18" t="s">
        <v>26</v>
      </c>
      <c r="C28" s="18" t="s">
        <v>50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5"/>
    </row>
    <row r="29" spans="1:14" ht="30" customHeight="1" x14ac:dyDescent="0.3">
      <c r="A29" s="18">
        <v>5161903126</v>
      </c>
      <c r="B29" s="18" t="s">
        <v>26</v>
      </c>
      <c r="C29" s="18" t="s">
        <v>51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5"/>
    </row>
    <row r="30" spans="1:14" ht="30" customHeight="1" x14ac:dyDescent="0.3">
      <c r="A30" s="18">
        <v>5161903127</v>
      </c>
      <c r="B30" s="18" t="s">
        <v>26</v>
      </c>
      <c r="C30" s="18" t="s">
        <v>52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5"/>
    </row>
    <row r="31" spans="1:14" ht="30" customHeight="1" x14ac:dyDescent="0.3">
      <c r="A31" s="18">
        <v>5161903128</v>
      </c>
      <c r="B31" s="18" t="s">
        <v>26</v>
      </c>
      <c r="C31" s="18" t="s">
        <v>53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5"/>
    </row>
    <row r="32" spans="1:14" ht="30" customHeight="1" x14ac:dyDescent="0.3">
      <c r="A32" s="18">
        <v>5161903129</v>
      </c>
      <c r="B32" s="18" t="s">
        <v>26</v>
      </c>
      <c r="C32" s="18" t="s">
        <v>54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5"/>
    </row>
    <row r="33" spans="1:14" ht="30" customHeight="1" x14ac:dyDescent="0.3">
      <c r="A33" s="18">
        <v>5161903130</v>
      </c>
      <c r="B33" s="18" t="s">
        <v>26</v>
      </c>
      <c r="C33" s="18" t="s">
        <v>55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spans="1:14" ht="30" customHeight="1" x14ac:dyDescent="0.3">
      <c r="A34" s="18">
        <v>5161903132</v>
      </c>
      <c r="B34" s="18" t="s">
        <v>26</v>
      </c>
      <c r="C34" s="18" t="s">
        <v>57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spans="1:14" ht="30" customHeight="1" x14ac:dyDescent="0.3">
      <c r="A35" s="18">
        <v>5161903133</v>
      </c>
      <c r="B35" s="18" t="s">
        <v>26</v>
      </c>
      <c r="C35" s="18" t="s">
        <v>58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5"/>
    </row>
    <row r="36" spans="1:14" ht="30" customHeight="1" x14ac:dyDescent="0.3">
      <c r="A36" s="18">
        <v>5161903134</v>
      </c>
      <c r="B36" s="18" t="s">
        <v>26</v>
      </c>
      <c r="C36" s="18" t="s">
        <v>59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spans="1:14" ht="30" customHeight="1" x14ac:dyDescent="0.3">
      <c r="A37" s="18">
        <v>5161903135</v>
      </c>
      <c r="B37" s="18" t="s">
        <v>26</v>
      </c>
      <c r="C37" s="18" t="s">
        <v>60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spans="1:14" ht="30" customHeight="1" x14ac:dyDescent="0.3">
      <c r="A38" s="18">
        <v>5161903136</v>
      </c>
      <c r="B38" s="18" t="s">
        <v>26</v>
      </c>
      <c r="C38" s="18" t="s">
        <v>61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spans="1:14" ht="30" customHeight="1" x14ac:dyDescent="0.3">
      <c r="A39" s="18">
        <v>5161903137</v>
      </c>
      <c r="B39" s="18" t="s">
        <v>26</v>
      </c>
      <c r="C39" s="18" t="s">
        <v>62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spans="1:14" ht="30" customHeight="1" x14ac:dyDescent="0.3">
      <c r="A40" s="18">
        <v>5161903138</v>
      </c>
      <c r="B40" s="18" t="s">
        <v>26</v>
      </c>
      <c r="C40" s="18" t="s">
        <v>63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spans="1:14" ht="30" customHeight="1" x14ac:dyDescent="0.3">
      <c r="A41" s="18">
        <v>5161903139</v>
      </c>
      <c r="B41" s="18" t="s">
        <v>26</v>
      </c>
      <c r="C41" s="18" t="s">
        <v>64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5"/>
    </row>
    <row r="42" spans="1:14" ht="30" customHeight="1" x14ac:dyDescent="0.3">
      <c r="A42" s="18">
        <v>5151903141</v>
      </c>
      <c r="B42" s="18" t="s">
        <v>26</v>
      </c>
      <c r="C42" s="18" t="s">
        <v>65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spans="1:14" ht="30" customHeight="1" x14ac:dyDescent="0.3">
      <c r="A43" s="37" t="s">
        <v>66</v>
      </c>
      <c r="B43" s="38"/>
      <c r="C43" s="39"/>
      <c r="D43" s="20">
        <f t="shared" ref="D43:M43" si="0">SUM(D5:D42)</f>
        <v>0</v>
      </c>
      <c r="E43" s="20">
        <f t="shared" si="0"/>
        <v>1</v>
      </c>
      <c r="F43" s="20">
        <f t="shared" si="0"/>
        <v>0</v>
      </c>
      <c r="G43" s="20">
        <f t="shared" si="0"/>
        <v>0</v>
      </c>
      <c r="H43" s="20">
        <f t="shared" si="0"/>
        <v>0</v>
      </c>
      <c r="I43" s="20">
        <f t="shared" si="0"/>
        <v>0</v>
      </c>
      <c r="J43" s="20">
        <f t="shared" si="0"/>
        <v>0</v>
      </c>
      <c r="K43" s="20">
        <f t="shared" si="0"/>
        <v>0</v>
      </c>
      <c r="L43" s="20">
        <f t="shared" si="0"/>
        <v>0</v>
      </c>
      <c r="M43" s="20">
        <f t="shared" si="0"/>
        <v>0</v>
      </c>
      <c r="N43" s="25"/>
    </row>
    <row r="44" spans="1:14" ht="30" customHeight="1" x14ac:dyDescent="0.3">
      <c r="A44" s="40" t="s">
        <v>213</v>
      </c>
      <c r="B44" s="41"/>
      <c r="C44" s="42"/>
      <c r="D44" s="21">
        <v>39</v>
      </c>
      <c r="E44" s="21">
        <v>39</v>
      </c>
      <c r="F44" s="21">
        <v>39</v>
      </c>
      <c r="G44" s="21">
        <v>39</v>
      </c>
      <c r="H44" s="21">
        <v>39</v>
      </c>
      <c r="I44" s="21">
        <v>39</v>
      </c>
      <c r="J44" s="21">
        <v>39</v>
      </c>
      <c r="K44" s="21">
        <v>39</v>
      </c>
      <c r="L44" s="21">
        <v>39</v>
      </c>
      <c r="M44" s="21">
        <v>39</v>
      </c>
      <c r="N44" s="26"/>
    </row>
    <row r="45" spans="1:14" ht="30" customHeight="1" x14ac:dyDescent="0.3">
      <c r="A45" s="37" t="s">
        <v>68</v>
      </c>
      <c r="B45" s="38"/>
      <c r="C45" s="39"/>
      <c r="D45" s="23">
        <v>28</v>
      </c>
      <c r="E45" s="23">
        <v>30</v>
      </c>
      <c r="F45" s="23">
        <v>32</v>
      </c>
      <c r="G45" s="23">
        <v>14</v>
      </c>
      <c r="H45" s="23" t="s">
        <v>216</v>
      </c>
      <c r="I45" s="23">
        <v>30</v>
      </c>
      <c r="J45" s="23">
        <v>30</v>
      </c>
      <c r="K45" s="23">
        <v>30</v>
      </c>
      <c r="L45" s="23">
        <v>40</v>
      </c>
      <c r="M45" s="23">
        <v>40</v>
      </c>
      <c r="N45" s="25"/>
    </row>
    <row r="46" spans="1:14" ht="30" customHeight="1" x14ac:dyDescent="0.4">
      <c r="A46" s="37" t="s">
        <v>69</v>
      </c>
      <c r="B46" s="38"/>
      <c r="C46" s="39"/>
      <c r="D46" s="22">
        <f t="shared" ref="D46:L46" si="1">(D44*D45-D43)/(D44*D45)</f>
        <v>1</v>
      </c>
      <c r="E46" s="22">
        <f t="shared" si="1"/>
        <v>0.99914529914529915</v>
      </c>
      <c r="F46" s="22">
        <f t="shared" si="1"/>
        <v>1</v>
      </c>
      <c r="G46" s="22">
        <f t="shared" si="1"/>
        <v>1</v>
      </c>
      <c r="H46" s="22"/>
      <c r="I46" s="22">
        <f t="shared" si="1"/>
        <v>1</v>
      </c>
      <c r="J46" s="22">
        <f t="shared" si="1"/>
        <v>1</v>
      </c>
      <c r="K46" s="22">
        <f t="shared" si="1"/>
        <v>1</v>
      </c>
      <c r="L46" s="22">
        <f t="shared" si="1"/>
        <v>1</v>
      </c>
      <c r="M46" s="22"/>
      <c r="N46" s="27">
        <f>AVERAGE(D46:L46)</f>
        <v>0.99989316239316239</v>
      </c>
    </row>
    <row r="47" spans="1:14" ht="30" customHeight="1" x14ac:dyDescent="0.3">
      <c r="A47" s="18">
        <v>5161903201</v>
      </c>
      <c r="B47" s="18" t="s">
        <v>70</v>
      </c>
      <c r="C47" s="18" t="s">
        <v>71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5"/>
    </row>
    <row r="48" spans="1:14" ht="30" customHeight="1" x14ac:dyDescent="0.3">
      <c r="A48" s="18">
        <v>5161903202</v>
      </c>
      <c r="B48" s="18" t="s">
        <v>70</v>
      </c>
      <c r="C48" s="18" t="s">
        <v>72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5"/>
    </row>
    <row r="49" spans="1:14" ht="30" customHeight="1" x14ac:dyDescent="0.3">
      <c r="A49" s="18">
        <v>5161903203</v>
      </c>
      <c r="B49" s="18" t="s">
        <v>70</v>
      </c>
      <c r="C49" s="18" t="s">
        <v>73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5"/>
    </row>
    <row r="50" spans="1:14" ht="30" customHeight="1" x14ac:dyDescent="0.3">
      <c r="A50" s="18">
        <v>5161903204</v>
      </c>
      <c r="B50" s="18" t="s">
        <v>70</v>
      </c>
      <c r="C50" s="18" t="s">
        <v>74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5"/>
    </row>
    <row r="51" spans="1:14" ht="30" customHeight="1" x14ac:dyDescent="0.3">
      <c r="A51" s="18">
        <v>5161903205</v>
      </c>
      <c r="B51" s="18" t="s">
        <v>70</v>
      </c>
      <c r="C51" s="18" t="s">
        <v>75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5"/>
    </row>
    <row r="52" spans="1:14" ht="30" customHeight="1" x14ac:dyDescent="0.3">
      <c r="A52" s="18">
        <v>5161903206</v>
      </c>
      <c r="B52" s="18" t="s">
        <v>70</v>
      </c>
      <c r="C52" s="18" t="s">
        <v>76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5"/>
    </row>
    <row r="53" spans="1:14" ht="30" customHeight="1" x14ac:dyDescent="0.3">
      <c r="A53" s="18">
        <v>5161903207</v>
      </c>
      <c r="B53" s="18" t="s">
        <v>70</v>
      </c>
      <c r="C53" s="18" t="s">
        <v>77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5"/>
    </row>
    <row r="54" spans="1:14" ht="30" customHeight="1" x14ac:dyDescent="0.3">
      <c r="A54" s="18">
        <v>5161903208</v>
      </c>
      <c r="B54" s="18" t="s">
        <v>70</v>
      </c>
      <c r="C54" s="18" t="s">
        <v>78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5"/>
    </row>
    <row r="55" spans="1:14" ht="30" customHeight="1" x14ac:dyDescent="0.3">
      <c r="A55" s="18">
        <v>5161903209</v>
      </c>
      <c r="B55" s="18" t="s">
        <v>70</v>
      </c>
      <c r="C55" s="18" t="s">
        <v>79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5"/>
    </row>
    <row r="56" spans="1:14" ht="30" customHeight="1" x14ac:dyDescent="0.3">
      <c r="A56" s="18">
        <v>5161903210</v>
      </c>
      <c r="B56" s="18" t="s">
        <v>70</v>
      </c>
      <c r="C56" s="18" t="s">
        <v>80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5"/>
    </row>
    <row r="57" spans="1:14" ht="30" customHeight="1" x14ac:dyDescent="0.3">
      <c r="A57" s="18">
        <v>5161903211</v>
      </c>
      <c r="B57" s="18" t="s">
        <v>70</v>
      </c>
      <c r="C57" s="18" t="s">
        <v>81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25"/>
    </row>
    <row r="58" spans="1:14" ht="30" customHeight="1" x14ac:dyDescent="0.3">
      <c r="A58" s="18">
        <v>5161903212</v>
      </c>
      <c r="B58" s="18" t="s">
        <v>70</v>
      </c>
      <c r="C58" s="18" t="s">
        <v>82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5"/>
    </row>
    <row r="59" spans="1:14" ht="30" customHeight="1" x14ac:dyDescent="0.3">
      <c r="A59" s="18">
        <v>5161903213</v>
      </c>
      <c r="B59" s="18" t="s">
        <v>70</v>
      </c>
      <c r="C59" s="18" t="s">
        <v>83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5"/>
    </row>
    <row r="60" spans="1:14" ht="30" customHeight="1" x14ac:dyDescent="0.3">
      <c r="A60" s="18">
        <v>5161903214</v>
      </c>
      <c r="B60" s="18" t="s">
        <v>70</v>
      </c>
      <c r="C60" s="18" t="s">
        <v>84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5"/>
    </row>
    <row r="61" spans="1:14" ht="30" customHeight="1" x14ac:dyDescent="0.3">
      <c r="A61" s="18">
        <v>5161903215</v>
      </c>
      <c r="B61" s="18" t="s">
        <v>70</v>
      </c>
      <c r="C61" s="18" t="s">
        <v>85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5"/>
    </row>
    <row r="62" spans="1:14" ht="30" customHeight="1" x14ac:dyDescent="0.3">
      <c r="A62" s="18">
        <v>5161903216</v>
      </c>
      <c r="B62" s="18" t="s">
        <v>70</v>
      </c>
      <c r="C62" s="18" t="s">
        <v>86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5"/>
    </row>
    <row r="63" spans="1:14" ht="30" customHeight="1" x14ac:dyDescent="0.3">
      <c r="A63" s="18">
        <v>5161903217</v>
      </c>
      <c r="B63" s="18" t="s">
        <v>70</v>
      </c>
      <c r="C63" s="18" t="s">
        <v>87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5"/>
    </row>
    <row r="64" spans="1:14" ht="30" customHeight="1" x14ac:dyDescent="0.3">
      <c r="A64" s="18">
        <v>5161903218</v>
      </c>
      <c r="B64" s="18" t="s">
        <v>70</v>
      </c>
      <c r="C64" s="18" t="s">
        <v>88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25"/>
    </row>
    <row r="65" spans="1:14" ht="30" customHeight="1" x14ac:dyDescent="0.3">
      <c r="A65" s="18">
        <v>5161903219</v>
      </c>
      <c r="B65" s="18" t="s">
        <v>70</v>
      </c>
      <c r="C65" s="18" t="s">
        <v>89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spans="1:14" ht="30" customHeight="1" x14ac:dyDescent="0.3">
      <c r="A66" s="18">
        <v>5161903220</v>
      </c>
      <c r="B66" s="18" t="s">
        <v>70</v>
      </c>
      <c r="C66" s="18" t="s">
        <v>90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25"/>
    </row>
    <row r="67" spans="1:14" ht="30" customHeight="1" x14ac:dyDescent="0.3">
      <c r="A67" s="18">
        <v>5161903221</v>
      </c>
      <c r="B67" s="18" t="s">
        <v>70</v>
      </c>
      <c r="C67" s="18" t="s">
        <v>91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5"/>
    </row>
    <row r="68" spans="1:14" ht="30" customHeight="1" x14ac:dyDescent="0.3">
      <c r="A68" s="18">
        <v>5161903222</v>
      </c>
      <c r="B68" s="18" t="s">
        <v>70</v>
      </c>
      <c r="C68" s="18" t="s">
        <v>92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5"/>
    </row>
    <row r="69" spans="1:14" ht="30" customHeight="1" x14ac:dyDescent="0.3">
      <c r="A69" s="18">
        <v>5161903223</v>
      </c>
      <c r="B69" s="18" t="s">
        <v>70</v>
      </c>
      <c r="C69" s="18" t="s">
        <v>93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5"/>
    </row>
    <row r="70" spans="1:14" ht="30" customHeight="1" x14ac:dyDescent="0.3">
      <c r="A70" s="18">
        <v>5161903224</v>
      </c>
      <c r="B70" s="18" t="s">
        <v>70</v>
      </c>
      <c r="C70" s="18" t="s">
        <v>94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5"/>
    </row>
    <row r="71" spans="1:14" ht="30" customHeight="1" x14ac:dyDescent="0.3">
      <c r="A71" s="18">
        <v>5161903225</v>
      </c>
      <c r="B71" s="18" t="s">
        <v>70</v>
      </c>
      <c r="C71" s="18" t="s">
        <v>95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5"/>
    </row>
    <row r="72" spans="1:14" ht="30" customHeight="1" x14ac:dyDescent="0.3">
      <c r="A72" s="18">
        <v>5161903226</v>
      </c>
      <c r="B72" s="18" t="s">
        <v>70</v>
      </c>
      <c r="C72" s="18" t="s">
        <v>96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25"/>
    </row>
    <row r="73" spans="1:14" ht="30" customHeight="1" x14ac:dyDescent="0.3">
      <c r="A73" s="18">
        <v>5161903227</v>
      </c>
      <c r="B73" s="18" t="s">
        <v>70</v>
      </c>
      <c r="C73" s="18" t="s">
        <v>97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25"/>
    </row>
    <row r="74" spans="1:14" ht="30" customHeight="1" x14ac:dyDescent="0.3">
      <c r="A74" s="18">
        <v>5161903228</v>
      </c>
      <c r="B74" s="18" t="s">
        <v>70</v>
      </c>
      <c r="C74" s="18" t="s">
        <v>98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5"/>
    </row>
    <row r="75" spans="1:14" ht="30" customHeight="1" x14ac:dyDescent="0.3">
      <c r="A75" s="18">
        <v>5161903229</v>
      </c>
      <c r="B75" s="18" t="s">
        <v>70</v>
      </c>
      <c r="C75" s="18" t="s">
        <v>99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5"/>
    </row>
    <row r="76" spans="1:14" ht="30" customHeight="1" x14ac:dyDescent="0.3">
      <c r="A76" s="18">
        <v>5161903230</v>
      </c>
      <c r="B76" s="18" t="s">
        <v>70</v>
      </c>
      <c r="C76" s="18" t="s">
        <v>100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5"/>
    </row>
    <row r="77" spans="1:14" ht="30" customHeight="1" x14ac:dyDescent="0.3">
      <c r="A77" s="18">
        <v>5161903231</v>
      </c>
      <c r="B77" s="18" t="s">
        <v>70</v>
      </c>
      <c r="C77" s="18" t="s">
        <v>101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5"/>
    </row>
    <row r="78" spans="1:14" ht="30" customHeight="1" x14ac:dyDescent="0.3">
      <c r="A78" s="18">
        <v>5161903232</v>
      </c>
      <c r="B78" s="18" t="s">
        <v>70</v>
      </c>
      <c r="C78" s="18" t="s">
        <v>102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5"/>
    </row>
    <row r="79" spans="1:14" ht="30" customHeight="1" x14ac:dyDescent="0.3">
      <c r="A79" s="18">
        <v>5161903233</v>
      </c>
      <c r="B79" s="18" t="s">
        <v>70</v>
      </c>
      <c r="C79" s="18" t="s">
        <v>103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5"/>
    </row>
    <row r="80" spans="1:14" ht="30" customHeight="1" x14ac:dyDescent="0.3">
      <c r="A80" s="18">
        <v>5161903234</v>
      </c>
      <c r="B80" s="18" t="s">
        <v>70</v>
      </c>
      <c r="C80" s="18" t="s">
        <v>104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5"/>
    </row>
    <row r="81" spans="1:14" ht="30" customHeight="1" x14ac:dyDescent="0.3">
      <c r="A81" s="18">
        <v>5161903235</v>
      </c>
      <c r="B81" s="18" t="s">
        <v>70</v>
      </c>
      <c r="C81" s="18" t="s">
        <v>105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25"/>
    </row>
    <row r="82" spans="1:14" ht="30" customHeight="1" x14ac:dyDescent="0.3">
      <c r="A82" s="18">
        <v>5161903236</v>
      </c>
      <c r="B82" s="18" t="s">
        <v>70</v>
      </c>
      <c r="C82" s="18" t="s">
        <v>106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25"/>
    </row>
    <row r="83" spans="1:14" ht="30" customHeight="1" x14ac:dyDescent="0.3">
      <c r="A83" s="18">
        <v>5161903237</v>
      </c>
      <c r="B83" s="18" t="s">
        <v>70</v>
      </c>
      <c r="C83" s="18" t="s">
        <v>107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25"/>
    </row>
    <row r="84" spans="1:14" ht="30" customHeight="1" x14ac:dyDescent="0.3">
      <c r="A84" s="18">
        <v>5161903238</v>
      </c>
      <c r="B84" s="18" t="s">
        <v>70</v>
      </c>
      <c r="C84" s="18" t="s">
        <v>108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5"/>
    </row>
    <row r="85" spans="1:14" ht="30" customHeight="1" x14ac:dyDescent="0.3">
      <c r="A85" s="18">
        <v>5161903239</v>
      </c>
      <c r="B85" s="18" t="s">
        <v>70</v>
      </c>
      <c r="C85" s="18" t="s">
        <v>109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5"/>
    </row>
    <row r="86" spans="1:14" ht="30" customHeight="1" x14ac:dyDescent="0.3">
      <c r="A86" s="18">
        <v>5161903240</v>
      </c>
      <c r="B86" s="18" t="s">
        <v>70</v>
      </c>
      <c r="C86" s="18" t="s">
        <v>110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25"/>
    </row>
    <row r="87" spans="1:14" ht="30" customHeight="1" x14ac:dyDescent="0.3">
      <c r="A87" s="18">
        <v>5161903241</v>
      </c>
      <c r="B87" s="18" t="s">
        <v>70</v>
      </c>
      <c r="C87" s="18" t="s">
        <v>111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25"/>
    </row>
    <row r="88" spans="1:14" ht="30" customHeight="1" x14ac:dyDescent="0.3">
      <c r="A88" s="18">
        <v>5161903242</v>
      </c>
      <c r="B88" s="18" t="s">
        <v>70</v>
      </c>
      <c r="C88" s="18" t="s">
        <v>112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5"/>
    </row>
    <row r="89" spans="1:14" ht="30" customHeight="1" x14ac:dyDescent="0.3">
      <c r="A89" s="35" t="s">
        <v>66</v>
      </c>
      <c r="B89" s="35"/>
      <c r="C89" s="35"/>
      <c r="D89" s="20">
        <f t="shared" ref="D89:M89" si="2">SUM(D47:D88)</f>
        <v>0</v>
      </c>
      <c r="E89" s="20">
        <f t="shared" si="2"/>
        <v>0</v>
      </c>
      <c r="F89" s="20">
        <f t="shared" si="2"/>
        <v>0</v>
      </c>
      <c r="G89" s="20">
        <f t="shared" si="2"/>
        <v>0</v>
      </c>
      <c r="H89" s="20">
        <f t="shared" si="2"/>
        <v>0</v>
      </c>
      <c r="I89" s="20">
        <f t="shared" si="2"/>
        <v>0</v>
      </c>
      <c r="J89" s="20">
        <f t="shared" si="2"/>
        <v>0</v>
      </c>
      <c r="K89" s="20">
        <f t="shared" si="2"/>
        <v>0</v>
      </c>
      <c r="L89" s="20">
        <f t="shared" si="2"/>
        <v>0</v>
      </c>
      <c r="M89" s="20">
        <f t="shared" si="2"/>
        <v>0</v>
      </c>
      <c r="N89" s="25"/>
    </row>
    <row r="90" spans="1:14" ht="30" customHeight="1" x14ac:dyDescent="0.3">
      <c r="A90" s="36" t="s">
        <v>67</v>
      </c>
      <c r="B90" s="36"/>
      <c r="C90" s="36"/>
      <c r="D90" s="21">
        <v>42</v>
      </c>
      <c r="E90" s="21">
        <v>42</v>
      </c>
      <c r="F90" s="21">
        <v>42</v>
      </c>
      <c r="G90" s="21">
        <v>42</v>
      </c>
      <c r="H90" s="21">
        <v>42</v>
      </c>
      <c r="I90" s="21">
        <v>42</v>
      </c>
      <c r="J90" s="21">
        <v>42</v>
      </c>
      <c r="K90" s="21">
        <v>42</v>
      </c>
      <c r="L90" s="21">
        <v>42</v>
      </c>
      <c r="M90" s="21">
        <v>42</v>
      </c>
      <c r="N90" s="25"/>
    </row>
    <row r="91" spans="1:14" ht="30" customHeight="1" x14ac:dyDescent="0.3">
      <c r="A91" s="35" t="s">
        <v>68</v>
      </c>
      <c r="B91" s="35"/>
      <c r="C91" s="35"/>
      <c r="D91" s="23">
        <v>29</v>
      </c>
      <c r="E91" s="23">
        <v>28</v>
      </c>
      <c r="F91" s="23">
        <v>28</v>
      </c>
      <c r="G91" s="23">
        <v>16</v>
      </c>
      <c r="H91" s="23" t="s">
        <v>216</v>
      </c>
      <c r="I91" s="23">
        <v>30</v>
      </c>
      <c r="J91" s="23">
        <v>30</v>
      </c>
      <c r="K91" s="23">
        <v>30</v>
      </c>
      <c r="L91" s="23">
        <v>40</v>
      </c>
      <c r="M91" s="23">
        <v>40</v>
      </c>
      <c r="N91" s="25"/>
    </row>
    <row r="92" spans="1:14" ht="30" customHeight="1" x14ac:dyDescent="0.4">
      <c r="A92" s="35" t="s">
        <v>69</v>
      </c>
      <c r="B92" s="35"/>
      <c r="C92" s="35"/>
      <c r="D92" s="22">
        <f t="shared" ref="D92:M92" si="3">(D90*D91-D89)/(D90*D91)</f>
        <v>1</v>
      </c>
      <c r="E92" s="22">
        <f t="shared" si="3"/>
        <v>1</v>
      </c>
      <c r="F92" s="22">
        <f t="shared" si="3"/>
        <v>1</v>
      </c>
      <c r="G92" s="22">
        <f t="shared" si="3"/>
        <v>1</v>
      </c>
      <c r="H92" s="22"/>
      <c r="I92" s="22">
        <f t="shared" si="3"/>
        <v>1</v>
      </c>
      <c r="J92" s="22">
        <f t="shared" si="3"/>
        <v>1</v>
      </c>
      <c r="K92" s="22">
        <f t="shared" si="3"/>
        <v>1</v>
      </c>
      <c r="L92" s="22">
        <f t="shared" si="3"/>
        <v>1</v>
      </c>
      <c r="M92" s="22">
        <f t="shared" si="3"/>
        <v>1</v>
      </c>
      <c r="N92" s="27">
        <f>AVERAGE(I92:M92)</f>
        <v>1</v>
      </c>
    </row>
    <row r="93" spans="1:14" ht="30" customHeight="1" x14ac:dyDescent="0.3">
      <c r="A93" s="18">
        <v>5161905101</v>
      </c>
      <c r="B93" s="18" t="s">
        <v>113</v>
      </c>
      <c r="C93" s="18" t="s">
        <v>114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25"/>
    </row>
    <row r="94" spans="1:14" ht="30" customHeight="1" x14ac:dyDescent="0.3">
      <c r="A94" s="18">
        <v>5161905102</v>
      </c>
      <c r="B94" s="18" t="s">
        <v>113</v>
      </c>
      <c r="C94" s="18" t="s">
        <v>115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5"/>
    </row>
    <row r="95" spans="1:14" ht="30" customHeight="1" x14ac:dyDescent="0.3">
      <c r="A95" s="18">
        <v>5161905103</v>
      </c>
      <c r="B95" s="18" t="s">
        <v>113</v>
      </c>
      <c r="C95" s="18" t="s">
        <v>116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25"/>
    </row>
    <row r="96" spans="1:14" ht="30" customHeight="1" x14ac:dyDescent="0.3">
      <c r="A96" s="18">
        <v>5161905104</v>
      </c>
      <c r="B96" s="18" t="s">
        <v>113</v>
      </c>
      <c r="C96" s="18" t="s">
        <v>117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5"/>
    </row>
    <row r="97" spans="1:14" ht="30" customHeight="1" x14ac:dyDescent="0.3">
      <c r="A97" s="18">
        <v>5161905105</v>
      </c>
      <c r="B97" s="18" t="s">
        <v>113</v>
      </c>
      <c r="C97" s="18" t="s">
        <v>118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25"/>
    </row>
    <row r="98" spans="1:14" ht="30" customHeight="1" x14ac:dyDescent="0.3">
      <c r="A98" s="18">
        <v>5161905106</v>
      </c>
      <c r="B98" s="18" t="s">
        <v>113</v>
      </c>
      <c r="C98" s="18" t="s">
        <v>119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5"/>
    </row>
    <row r="99" spans="1:14" ht="30" customHeight="1" x14ac:dyDescent="0.3">
      <c r="A99" s="18">
        <v>5161905107</v>
      </c>
      <c r="B99" s="18" t="s">
        <v>113</v>
      </c>
      <c r="C99" s="18" t="s">
        <v>120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25"/>
    </row>
    <row r="100" spans="1:14" ht="30" customHeight="1" x14ac:dyDescent="0.3">
      <c r="A100" s="18">
        <v>5161905108</v>
      </c>
      <c r="B100" s="18" t="s">
        <v>113</v>
      </c>
      <c r="C100" s="18" t="s">
        <v>121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5"/>
    </row>
    <row r="101" spans="1:14" ht="30" customHeight="1" x14ac:dyDescent="0.3">
      <c r="A101" s="18">
        <v>5161905109</v>
      </c>
      <c r="B101" s="18" t="s">
        <v>113</v>
      </c>
      <c r="C101" s="18" t="s">
        <v>122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5"/>
    </row>
    <row r="102" spans="1:14" ht="30" customHeight="1" x14ac:dyDescent="0.3">
      <c r="A102" s="18">
        <v>5161905110</v>
      </c>
      <c r="B102" s="18" t="s">
        <v>113</v>
      </c>
      <c r="C102" s="18" t="s">
        <v>123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5"/>
    </row>
    <row r="103" spans="1:14" ht="30" customHeight="1" x14ac:dyDescent="0.3">
      <c r="A103" s="18">
        <v>5161905112</v>
      </c>
      <c r="B103" s="18" t="s">
        <v>113</v>
      </c>
      <c r="C103" s="18" t="s">
        <v>124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5"/>
    </row>
    <row r="104" spans="1:14" ht="30" customHeight="1" x14ac:dyDescent="0.3">
      <c r="A104" s="18">
        <v>5161905113</v>
      </c>
      <c r="B104" s="18" t="s">
        <v>113</v>
      </c>
      <c r="C104" s="18" t="s">
        <v>125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5"/>
    </row>
    <row r="105" spans="1:14" ht="30" customHeight="1" x14ac:dyDescent="0.3">
      <c r="A105" s="18">
        <v>5161905114</v>
      </c>
      <c r="B105" s="18" t="s">
        <v>113</v>
      </c>
      <c r="C105" s="18" t="s">
        <v>126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5"/>
    </row>
    <row r="106" spans="1:14" ht="30" customHeight="1" x14ac:dyDescent="0.3">
      <c r="A106" s="18">
        <v>5161905115</v>
      </c>
      <c r="B106" s="18" t="s">
        <v>113</v>
      </c>
      <c r="C106" s="18" t="s">
        <v>127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25"/>
    </row>
    <row r="107" spans="1:14" ht="30" customHeight="1" x14ac:dyDescent="0.3">
      <c r="A107" s="18">
        <v>5161905117</v>
      </c>
      <c r="B107" s="18" t="s">
        <v>113</v>
      </c>
      <c r="C107" s="18" t="s">
        <v>128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5"/>
    </row>
    <row r="108" spans="1:14" ht="30" customHeight="1" x14ac:dyDescent="0.3">
      <c r="A108" s="18">
        <v>5161905118</v>
      </c>
      <c r="B108" s="18" t="s">
        <v>113</v>
      </c>
      <c r="C108" s="18" t="s">
        <v>129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5"/>
    </row>
    <row r="109" spans="1:14" ht="30" customHeight="1" x14ac:dyDescent="0.3">
      <c r="A109" s="18">
        <v>5161905119</v>
      </c>
      <c r="B109" s="18" t="s">
        <v>113</v>
      </c>
      <c r="C109" s="18" t="s">
        <v>130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25"/>
    </row>
    <row r="110" spans="1:14" ht="30" customHeight="1" x14ac:dyDescent="0.3">
      <c r="A110" s="18">
        <v>5161905121</v>
      </c>
      <c r="B110" s="18" t="s">
        <v>113</v>
      </c>
      <c r="C110" s="18" t="s">
        <v>131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5"/>
    </row>
    <row r="111" spans="1:14" ht="30" customHeight="1" x14ac:dyDescent="0.3">
      <c r="A111" s="18">
        <v>5161905122</v>
      </c>
      <c r="B111" s="18" t="s">
        <v>113</v>
      </c>
      <c r="C111" s="18" t="s">
        <v>132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25"/>
    </row>
    <row r="112" spans="1:14" ht="30" customHeight="1" x14ac:dyDescent="0.3">
      <c r="A112" s="18">
        <v>5161905123</v>
      </c>
      <c r="B112" s="18" t="s">
        <v>113</v>
      </c>
      <c r="C112" s="18" t="s">
        <v>133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5"/>
    </row>
    <row r="113" spans="1:14" ht="30" customHeight="1" x14ac:dyDescent="0.3">
      <c r="A113" s="18">
        <v>5161905125</v>
      </c>
      <c r="B113" s="18" t="s">
        <v>113</v>
      </c>
      <c r="C113" s="18" t="s">
        <v>134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5"/>
    </row>
    <row r="114" spans="1:14" ht="30" customHeight="1" x14ac:dyDescent="0.3">
      <c r="A114" s="18">
        <v>5161905126</v>
      </c>
      <c r="B114" s="18" t="s">
        <v>113</v>
      </c>
      <c r="C114" s="18" t="s">
        <v>135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5"/>
    </row>
    <row r="115" spans="1:14" ht="30" customHeight="1" x14ac:dyDescent="0.3">
      <c r="A115" s="18">
        <v>5161905127</v>
      </c>
      <c r="B115" s="18" t="s">
        <v>113</v>
      </c>
      <c r="C115" s="18" t="s">
        <v>136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5"/>
    </row>
    <row r="116" spans="1:14" ht="30" customHeight="1" x14ac:dyDescent="0.3">
      <c r="A116" s="18">
        <v>5161905128</v>
      </c>
      <c r="B116" s="18" t="s">
        <v>113</v>
      </c>
      <c r="C116" s="18" t="s">
        <v>137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5"/>
    </row>
    <row r="117" spans="1:14" ht="30" customHeight="1" x14ac:dyDescent="0.3">
      <c r="A117" s="18">
        <v>5161905129</v>
      </c>
      <c r="B117" s="18" t="s">
        <v>113</v>
      </c>
      <c r="C117" s="18" t="s">
        <v>138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25"/>
    </row>
    <row r="118" spans="1:14" ht="30" customHeight="1" x14ac:dyDescent="0.3">
      <c r="A118" s="18">
        <v>5161905130</v>
      </c>
      <c r="B118" s="18" t="s">
        <v>113</v>
      </c>
      <c r="C118" s="18" t="s">
        <v>139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25"/>
    </row>
    <row r="119" spans="1:14" ht="30" customHeight="1" x14ac:dyDescent="0.3">
      <c r="A119" s="18">
        <v>5161905131</v>
      </c>
      <c r="B119" s="18" t="s">
        <v>113</v>
      </c>
      <c r="C119" s="18" t="s">
        <v>140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5"/>
    </row>
    <row r="120" spans="1:14" ht="30" customHeight="1" x14ac:dyDescent="0.3">
      <c r="A120" s="18">
        <v>5161905132</v>
      </c>
      <c r="B120" s="18" t="s">
        <v>113</v>
      </c>
      <c r="C120" s="18" t="s">
        <v>141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5"/>
    </row>
    <row r="121" spans="1:14" ht="30" customHeight="1" x14ac:dyDescent="0.3">
      <c r="A121" s="18">
        <v>5161905133</v>
      </c>
      <c r="B121" s="18" t="s">
        <v>113</v>
      </c>
      <c r="C121" s="18" t="s">
        <v>142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25"/>
    </row>
    <row r="122" spans="1:14" ht="30" customHeight="1" x14ac:dyDescent="0.3">
      <c r="A122" s="18">
        <v>5161905134</v>
      </c>
      <c r="B122" s="18" t="s">
        <v>113</v>
      </c>
      <c r="C122" s="18" t="s">
        <v>143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25"/>
    </row>
    <row r="123" spans="1:14" ht="30" customHeight="1" x14ac:dyDescent="0.3">
      <c r="A123" s="18">
        <v>5161905135</v>
      </c>
      <c r="B123" s="18" t="s">
        <v>113</v>
      </c>
      <c r="C123" s="18" t="s">
        <v>144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25"/>
    </row>
    <row r="124" spans="1:14" ht="30" customHeight="1" x14ac:dyDescent="0.3">
      <c r="A124" s="18">
        <v>5161905136</v>
      </c>
      <c r="B124" s="18" t="s">
        <v>113</v>
      </c>
      <c r="C124" s="18" t="s">
        <v>145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25"/>
    </row>
    <row r="125" spans="1:14" ht="30" customHeight="1" x14ac:dyDescent="0.3">
      <c r="A125" s="18">
        <v>5161905137</v>
      </c>
      <c r="B125" s="18" t="s">
        <v>113</v>
      </c>
      <c r="C125" s="18" t="s">
        <v>146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5"/>
    </row>
    <row r="126" spans="1:14" ht="30" customHeight="1" x14ac:dyDescent="0.3">
      <c r="A126" s="18">
        <v>5161905138</v>
      </c>
      <c r="B126" s="18" t="s">
        <v>113</v>
      </c>
      <c r="C126" s="18" t="s">
        <v>147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25"/>
    </row>
    <row r="127" spans="1:14" ht="30" customHeight="1" x14ac:dyDescent="0.3">
      <c r="A127" s="18">
        <v>5161905139</v>
      </c>
      <c r="B127" s="18" t="s">
        <v>113</v>
      </c>
      <c r="C127" s="18" t="s">
        <v>148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25"/>
    </row>
    <row r="128" spans="1:14" ht="30" customHeight="1" x14ac:dyDescent="0.3">
      <c r="A128" s="18">
        <v>5161905140</v>
      </c>
      <c r="B128" s="18" t="s">
        <v>113</v>
      </c>
      <c r="C128" s="18" t="s">
        <v>149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25"/>
    </row>
    <row r="129" spans="1:14" ht="30" customHeight="1" x14ac:dyDescent="0.3">
      <c r="A129" s="18">
        <v>5161905141</v>
      </c>
      <c r="B129" s="18" t="s">
        <v>113</v>
      </c>
      <c r="C129" s="18" t="s">
        <v>150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25"/>
    </row>
    <row r="130" spans="1:14" ht="30" customHeight="1" x14ac:dyDescent="0.3">
      <c r="A130" s="18">
        <v>511907104</v>
      </c>
      <c r="B130" s="18" t="s">
        <v>113</v>
      </c>
      <c r="C130" s="18" t="s">
        <v>151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25"/>
    </row>
    <row r="131" spans="1:14" ht="30" customHeight="1" x14ac:dyDescent="0.3">
      <c r="A131" s="18">
        <v>5161904139</v>
      </c>
      <c r="B131" s="18" t="s">
        <v>113</v>
      </c>
      <c r="C131" s="18" t="s">
        <v>152</v>
      </c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25"/>
    </row>
    <row r="132" spans="1:14" ht="30" customHeight="1" x14ac:dyDescent="0.3">
      <c r="A132" s="33" t="s">
        <v>214</v>
      </c>
      <c r="B132" s="33"/>
      <c r="C132" s="33"/>
      <c r="D132" s="20">
        <f t="shared" ref="D132:M132" si="4">SUM(D93:D131)</f>
        <v>0</v>
      </c>
      <c r="E132" s="20">
        <f t="shared" si="4"/>
        <v>0</v>
      </c>
      <c r="F132" s="20">
        <f t="shared" si="4"/>
        <v>0</v>
      </c>
      <c r="G132" s="20">
        <f t="shared" si="4"/>
        <v>0</v>
      </c>
      <c r="H132" s="20">
        <f t="shared" si="4"/>
        <v>0</v>
      </c>
      <c r="I132" s="20">
        <f t="shared" si="4"/>
        <v>0</v>
      </c>
      <c r="J132" s="20">
        <f t="shared" si="4"/>
        <v>0</v>
      </c>
      <c r="K132" s="20">
        <f t="shared" si="4"/>
        <v>0</v>
      </c>
      <c r="L132" s="20">
        <f t="shared" si="4"/>
        <v>0</v>
      </c>
      <c r="M132" s="20">
        <f t="shared" si="4"/>
        <v>0</v>
      </c>
      <c r="N132" s="25"/>
    </row>
    <row r="133" spans="1:14" ht="30" customHeight="1" x14ac:dyDescent="0.3">
      <c r="A133" s="34" t="s">
        <v>213</v>
      </c>
      <c r="B133" s="34"/>
      <c r="C133" s="34"/>
      <c r="D133" s="20">
        <v>39</v>
      </c>
      <c r="E133" s="20">
        <v>39</v>
      </c>
      <c r="F133" s="20">
        <v>39</v>
      </c>
      <c r="G133" s="20">
        <v>39</v>
      </c>
      <c r="H133" s="20">
        <v>39</v>
      </c>
      <c r="I133" s="20">
        <v>39</v>
      </c>
      <c r="J133" s="20">
        <v>39</v>
      </c>
      <c r="K133" s="20">
        <v>39</v>
      </c>
      <c r="L133" s="20">
        <v>39</v>
      </c>
      <c r="M133" s="20">
        <v>39</v>
      </c>
      <c r="N133" s="25"/>
    </row>
    <row r="134" spans="1:14" ht="30" customHeight="1" x14ac:dyDescent="0.3">
      <c r="A134" s="33" t="s">
        <v>68</v>
      </c>
      <c r="B134" s="33"/>
      <c r="C134" s="33"/>
      <c r="D134" s="23">
        <v>18</v>
      </c>
      <c r="E134" s="23">
        <v>18</v>
      </c>
      <c r="F134" s="23">
        <v>18</v>
      </c>
      <c r="G134" s="23">
        <v>40</v>
      </c>
      <c r="H134" s="23">
        <v>40</v>
      </c>
      <c r="I134" s="23">
        <v>40</v>
      </c>
      <c r="J134" s="23">
        <v>19</v>
      </c>
      <c r="K134" s="23">
        <v>19</v>
      </c>
      <c r="L134" s="23">
        <v>14</v>
      </c>
      <c r="M134" s="23" t="s">
        <v>216</v>
      </c>
      <c r="N134" s="25"/>
    </row>
    <row r="135" spans="1:14" ht="30" customHeight="1" x14ac:dyDescent="0.4">
      <c r="A135" s="33" t="s">
        <v>69</v>
      </c>
      <c r="B135" s="33"/>
      <c r="C135" s="33"/>
      <c r="D135" s="22">
        <f t="shared" ref="D135:L135" si="5">(D133*D134-D132)/(D133*D134)</f>
        <v>1</v>
      </c>
      <c r="E135" s="22">
        <f t="shared" si="5"/>
        <v>1</v>
      </c>
      <c r="F135" s="22">
        <f t="shared" si="5"/>
        <v>1</v>
      </c>
      <c r="G135" s="22">
        <f t="shared" si="5"/>
        <v>1</v>
      </c>
      <c r="H135" s="22">
        <f t="shared" si="5"/>
        <v>1</v>
      </c>
      <c r="I135" s="22">
        <f t="shared" si="5"/>
        <v>1</v>
      </c>
      <c r="J135" s="22">
        <f t="shared" si="5"/>
        <v>1</v>
      </c>
      <c r="K135" s="22">
        <f t="shared" si="5"/>
        <v>1</v>
      </c>
      <c r="L135" s="22">
        <f t="shared" si="5"/>
        <v>1</v>
      </c>
      <c r="M135" s="22"/>
      <c r="N135" s="27">
        <f>AVERAGE(D135:L135)</f>
        <v>1</v>
      </c>
    </row>
    <row r="136" spans="1:14" ht="30" customHeight="1" x14ac:dyDescent="0.3">
      <c r="A136" s="18">
        <v>5161903301</v>
      </c>
      <c r="B136" s="18" t="s">
        <v>154</v>
      </c>
      <c r="C136" s="18" t="s">
        <v>155</v>
      </c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25"/>
    </row>
    <row r="137" spans="1:14" ht="30" customHeight="1" x14ac:dyDescent="0.3">
      <c r="A137" s="18">
        <v>5161903302</v>
      </c>
      <c r="B137" s="18" t="s">
        <v>154</v>
      </c>
      <c r="C137" s="18" t="s">
        <v>156</v>
      </c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25"/>
    </row>
    <row r="138" spans="1:14" ht="30" customHeight="1" x14ac:dyDescent="0.3">
      <c r="A138" s="18">
        <v>5161903303</v>
      </c>
      <c r="B138" s="18" t="s">
        <v>154</v>
      </c>
      <c r="C138" s="18" t="s">
        <v>157</v>
      </c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25"/>
    </row>
    <row r="139" spans="1:14" ht="30" customHeight="1" x14ac:dyDescent="0.3">
      <c r="A139" s="18">
        <v>5161903304</v>
      </c>
      <c r="B139" s="18" t="s">
        <v>154</v>
      </c>
      <c r="C139" s="18" t="s">
        <v>158</v>
      </c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25"/>
    </row>
    <row r="140" spans="1:14" ht="30" customHeight="1" x14ac:dyDescent="0.3">
      <c r="A140" s="18">
        <v>5161903305</v>
      </c>
      <c r="B140" s="18" t="s">
        <v>154</v>
      </c>
      <c r="C140" s="18" t="s">
        <v>159</v>
      </c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25"/>
    </row>
    <row r="141" spans="1:14" ht="30" customHeight="1" x14ac:dyDescent="0.3">
      <c r="A141" s="18">
        <v>5161903306</v>
      </c>
      <c r="B141" s="18" t="s">
        <v>154</v>
      </c>
      <c r="C141" s="18" t="s">
        <v>160</v>
      </c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25"/>
    </row>
    <row r="142" spans="1:14" ht="30" customHeight="1" x14ac:dyDescent="0.3">
      <c r="A142" s="18">
        <v>5161903307</v>
      </c>
      <c r="B142" s="18" t="s">
        <v>154</v>
      </c>
      <c r="C142" s="18" t="s">
        <v>161</v>
      </c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25"/>
    </row>
    <row r="143" spans="1:14" ht="30" customHeight="1" x14ac:dyDescent="0.3">
      <c r="A143" s="18">
        <v>5161903308</v>
      </c>
      <c r="B143" s="18" t="s">
        <v>154</v>
      </c>
      <c r="C143" s="18" t="s">
        <v>162</v>
      </c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25"/>
    </row>
    <row r="144" spans="1:14" ht="30" customHeight="1" x14ac:dyDescent="0.3">
      <c r="A144" s="18">
        <v>5161903309</v>
      </c>
      <c r="B144" s="18" t="s">
        <v>154</v>
      </c>
      <c r="C144" s="18" t="s">
        <v>163</v>
      </c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25"/>
    </row>
    <row r="145" spans="1:14" ht="30" customHeight="1" x14ac:dyDescent="0.3">
      <c r="A145" s="18">
        <v>5161903310</v>
      </c>
      <c r="B145" s="18" t="s">
        <v>154</v>
      </c>
      <c r="C145" s="18" t="s">
        <v>164</v>
      </c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25"/>
    </row>
    <row r="146" spans="1:14" ht="30" customHeight="1" x14ac:dyDescent="0.3">
      <c r="A146" s="18">
        <v>5161903311</v>
      </c>
      <c r="B146" s="18" t="s">
        <v>154</v>
      </c>
      <c r="C146" s="18" t="s">
        <v>165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25"/>
    </row>
    <row r="147" spans="1:14" ht="30" customHeight="1" x14ac:dyDescent="0.3">
      <c r="A147" s="18">
        <v>5161903312</v>
      </c>
      <c r="B147" s="18" t="s">
        <v>154</v>
      </c>
      <c r="C147" s="18" t="s">
        <v>166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25"/>
    </row>
    <row r="148" spans="1:14" ht="30" customHeight="1" x14ac:dyDescent="0.3">
      <c r="A148" s="18">
        <v>5161903313</v>
      </c>
      <c r="B148" s="18" t="s">
        <v>154</v>
      </c>
      <c r="C148" s="18" t="s">
        <v>167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25"/>
    </row>
    <row r="149" spans="1:14" ht="30" customHeight="1" x14ac:dyDescent="0.3">
      <c r="A149" s="18">
        <v>5161903314</v>
      </c>
      <c r="B149" s="18" t="s">
        <v>154</v>
      </c>
      <c r="C149" s="18" t="s">
        <v>168</v>
      </c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25"/>
    </row>
    <row r="150" spans="1:14" ht="30" customHeight="1" x14ac:dyDescent="0.3">
      <c r="A150" s="18">
        <v>5161903315</v>
      </c>
      <c r="B150" s="18" t="s">
        <v>154</v>
      </c>
      <c r="C150" s="18" t="s">
        <v>169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25"/>
    </row>
    <row r="151" spans="1:14" ht="30" customHeight="1" x14ac:dyDescent="0.3">
      <c r="A151" s="18">
        <v>5161903316</v>
      </c>
      <c r="B151" s="18" t="s">
        <v>154</v>
      </c>
      <c r="C151" s="18" t="s">
        <v>170</v>
      </c>
      <c r="D151" s="18"/>
      <c r="E151" s="18"/>
      <c r="F151" s="18"/>
      <c r="G151" s="18"/>
      <c r="H151" s="18"/>
      <c r="I151" s="18">
        <v>1</v>
      </c>
      <c r="J151" s="18"/>
      <c r="K151" s="18"/>
      <c r="L151" s="18"/>
      <c r="M151" s="18"/>
      <c r="N151" s="25"/>
    </row>
    <row r="152" spans="1:14" ht="30" customHeight="1" x14ac:dyDescent="0.3">
      <c r="A152" s="18">
        <v>5161903317</v>
      </c>
      <c r="B152" s="18" t="s">
        <v>154</v>
      </c>
      <c r="C152" s="18" t="s">
        <v>171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25"/>
    </row>
    <row r="153" spans="1:14" ht="30" customHeight="1" x14ac:dyDescent="0.3">
      <c r="A153" s="18">
        <v>5161903318</v>
      </c>
      <c r="B153" s="18" t="s">
        <v>154</v>
      </c>
      <c r="C153" s="18" t="s">
        <v>172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25"/>
    </row>
    <row r="154" spans="1:14" ht="30" customHeight="1" x14ac:dyDescent="0.3">
      <c r="A154" s="18">
        <v>5161903319</v>
      </c>
      <c r="B154" s="18" t="s">
        <v>154</v>
      </c>
      <c r="C154" s="18" t="s">
        <v>173</v>
      </c>
      <c r="D154" s="18"/>
      <c r="E154" s="18"/>
      <c r="F154" s="18"/>
      <c r="G154" s="18"/>
      <c r="H154" s="18"/>
      <c r="I154" s="18">
        <v>1</v>
      </c>
      <c r="J154" s="18"/>
      <c r="K154" s="18"/>
      <c r="L154" s="18"/>
      <c r="M154" s="18"/>
      <c r="N154" s="25"/>
    </row>
    <row r="155" spans="1:14" ht="30" customHeight="1" x14ac:dyDescent="0.3">
      <c r="A155" s="18">
        <v>5161903320</v>
      </c>
      <c r="B155" s="18" t="s">
        <v>154</v>
      </c>
      <c r="C155" s="18" t="s">
        <v>174</v>
      </c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25"/>
    </row>
    <row r="156" spans="1:14" ht="30" customHeight="1" x14ac:dyDescent="0.3">
      <c r="A156" s="18">
        <v>5161903321</v>
      </c>
      <c r="B156" s="18" t="s">
        <v>154</v>
      </c>
      <c r="C156" s="18" t="s">
        <v>175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25"/>
    </row>
    <row r="157" spans="1:14" ht="30" customHeight="1" x14ac:dyDescent="0.3">
      <c r="A157" s="18">
        <v>5161903322</v>
      </c>
      <c r="B157" s="18" t="s">
        <v>154</v>
      </c>
      <c r="C157" s="18" t="s">
        <v>176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25"/>
    </row>
    <row r="158" spans="1:14" ht="30" customHeight="1" x14ac:dyDescent="0.3">
      <c r="A158" s="18">
        <v>5161903323</v>
      </c>
      <c r="B158" s="18" t="s">
        <v>154</v>
      </c>
      <c r="C158" s="18" t="s">
        <v>177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25"/>
    </row>
    <row r="159" spans="1:14" ht="30" customHeight="1" x14ac:dyDescent="0.3">
      <c r="A159" s="18">
        <v>5161903324</v>
      </c>
      <c r="B159" s="18" t="s">
        <v>154</v>
      </c>
      <c r="C159" s="18" t="s">
        <v>178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25"/>
    </row>
    <row r="160" spans="1:14" ht="30" customHeight="1" x14ac:dyDescent="0.3">
      <c r="A160" s="18">
        <v>5161903325</v>
      </c>
      <c r="B160" s="18" t="s">
        <v>154</v>
      </c>
      <c r="C160" s="18" t="s">
        <v>179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25"/>
    </row>
    <row r="161" spans="1:14" ht="30" customHeight="1" x14ac:dyDescent="0.3">
      <c r="A161" s="18">
        <v>5161903326</v>
      </c>
      <c r="B161" s="18" t="s">
        <v>154</v>
      </c>
      <c r="C161" s="18" t="s">
        <v>180</v>
      </c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25"/>
    </row>
    <row r="162" spans="1:14" ht="30" customHeight="1" x14ac:dyDescent="0.3">
      <c r="A162" s="18">
        <v>5161903327</v>
      </c>
      <c r="B162" s="18" t="s">
        <v>154</v>
      </c>
      <c r="C162" s="18" t="s">
        <v>181</v>
      </c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25"/>
    </row>
    <row r="163" spans="1:14" ht="30" customHeight="1" x14ac:dyDescent="0.3">
      <c r="A163" s="18">
        <v>5161903328</v>
      </c>
      <c r="B163" s="18" t="s">
        <v>154</v>
      </c>
      <c r="C163" s="18" t="s">
        <v>182</v>
      </c>
      <c r="D163" s="18"/>
      <c r="E163" s="18"/>
      <c r="F163" s="18"/>
      <c r="G163" s="18">
        <v>1</v>
      </c>
      <c r="H163" s="18"/>
      <c r="I163" s="18"/>
      <c r="J163" s="18"/>
      <c r="K163" s="18"/>
      <c r="L163" s="18"/>
      <c r="M163" s="18"/>
      <c r="N163" s="25"/>
    </row>
    <row r="164" spans="1:14" ht="30" customHeight="1" x14ac:dyDescent="0.3">
      <c r="A164" s="18">
        <v>5161903329</v>
      </c>
      <c r="B164" s="18" t="s">
        <v>154</v>
      </c>
      <c r="C164" s="18" t="s">
        <v>183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25"/>
    </row>
    <row r="165" spans="1:14" ht="30" customHeight="1" x14ac:dyDescent="0.3">
      <c r="A165" s="18">
        <v>5161903330</v>
      </c>
      <c r="B165" s="18" t="s">
        <v>154</v>
      </c>
      <c r="C165" s="18" t="s">
        <v>184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25"/>
    </row>
    <row r="166" spans="1:14" ht="30" customHeight="1" x14ac:dyDescent="0.3">
      <c r="A166" s="18">
        <v>5161903331</v>
      </c>
      <c r="B166" s="18" t="s">
        <v>154</v>
      </c>
      <c r="C166" s="18" t="s">
        <v>185</v>
      </c>
      <c r="D166" s="18"/>
      <c r="E166" s="18"/>
      <c r="F166" s="18"/>
      <c r="G166" s="18"/>
      <c r="H166" s="18"/>
      <c r="I166" s="18"/>
      <c r="J166" s="18"/>
      <c r="K166" s="18">
        <v>1</v>
      </c>
      <c r="L166" s="18"/>
      <c r="M166" s="18"/>
      <c r="N166" s="25"/>
    </row>
    <row r="167" spans="1:14" ht="30" customHeight="1" x14ac:dyDescent="0.3">
      <c r="A167" s="18">
        <v>5161903332</v>
      </c>
      <c r="B167" s="18" t="s">
        <v>154</v>
      </c>
      <c r="C167" s="18" t="s">
        <v>186</v>
      </c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25"/>
    </row>
    <row r="168" spans="1:14" ht="30" customHeight="1" x14ac:dyDescent="0.3">
      <c r="A168" s="18">
        <v>5161903333</v>
      </c>
      <c r="B168" s="18" t="s">
        <v>154</v>
      </c>
      <c r="C168" s="18" t="s">
        <v>187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25"/>
    </row>
    <row r="169" spans="1:14" ht="30" customHeight="1" x14ac:dyDescent="0.3">
      <c r="A169" s="18">
        <v>5161903334</v>
      </c>
      <c r="B169" s="18" t="s">
        <v>154</v>
      </c>
      <c r="C169" s="18" t="s">
        <v>188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25"/>
    </row>
    <row r="170" spans="1:14" ht="30" customHeight="1" x14ac:dyDescent="0.3">
      <c r="A170" s="18">
        <v>5161903335</v>
      </c>
      <c r="B170" s="18" t="s">
        <v>154</v>
      </c>
      <c r="C170" s="18" t="s">
        <v>189</v>
      </c>
      <c r="D170" s="18"/>
      <c r="E170" s="18"/>
      <c r="F170" s="18"/>
      <c r="G170" s="18"/>
      <c r="H170" s="18"/>
      <c r="I170" s="18">
        <v>1</v>
      </c>
      <c r="J170" s="18"/>
      <c r="K170" s="18"/>
      <c r="L170" s="18"/>
      <c r="M170" s="18"/>
      <c r="N170" s="25"/>
    </row>
    <row r="171" spans="1:14" ht="30" customHeight="1" x14ac:dyDescent="0.3">
      <c r="A171" s="18">
        <v>5161903336</v>
      </c>
      <c r="B171" s="18" t="s">
        <v>154</v>
      </c>
      <c r="C171" s="18" t="s">
        <v>190</v>
      </c>
      <c r="D171" s="18"/>
      <c r="E171" s="18"/>
      <c r="F171" s="18"/>
      <c r="G171" s="18"/>
      <c r="H171" s="18"/>
      <c r="I171" s="18">
        <v>1</v>
      </c>
      <c r="J171" s="18"/>
      <c r="K171" s="18"/>
      <c r="L171" s="18"/>
      <c r="M171" s="18"/>
      <c r="N171" s="25"/>
    </row>
    <row r="172" spans="1:14" ht="30" customHeight="1" x14ac:dyDescent="0.3">
      <c r="A172" s="18">
        <v>5161903337</v>
      </c>
      <c r="B172" s="18" t="s">
        <v>154</v>
      </c>
      <c r="C172" s="18" t="s">
        <v>191</v>
      </c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25"/>
    </row>
    <row r="173" spans="1:14" ht="30" customHeight="1" x14ac:dyDescent="0.3">
      <c r="A173" s="18">
        <v>5161903338</v>
      </c>
      <c r="B173" s="18" t="s">
        <v>154</v>
      </c>
      <c r="C173" s="18" t="s">
        <v>192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25"/>
    </row>
    <row r="174" spans="1:14" ht="30" customHeight="1" x14ac:dyDescent="0.3">
      <c r="A174" s="18">
        <v>5161903339</v>
      </c>
      <c r="B174" s="18" t="s">
        <v>154</v>
      </c>
      <c r="C174" s="18" t="s">
        <v>193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25"/>
    </row>
    <row r="175" spans="1:14" ht="30" customHeight="1" x14ac:dyDescent="0.3">
      <c r="A175" s="18">
        <v>5161903340</v>
      </c>
      <c r="B175" s="18" t="s">
        <v>154</v>
      </c>
      <c r="C175" s="18" t="s">
        <v>194</v>
      </c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25"/>
    </row>
    <row r="176" spans="1:14" ht="30" customHeight="1" x14ac:dyDescent="0.3">
      <c r="A176" s="18">
        <v>5161903341</v>
      </c>
      <c r="B176" s="18" t="s">
        <v>154</v>
      </c>
      <c r="C176" s="18" t="s">
        <v>195</v>
      </c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25"/>
    </row>
    <row r="177" spans="1:14" ht="30" customHeight="1" x14ac:dyDescent="0.3">
      <c r="A177" s="18">
        <v>5161903342</v>
      </c>
      <c r="B177" s="18" t="s">
        <v>154</v>
      </c>
      <c r="C177" s="18" t="s">
        <v>196</v>
      </c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25"/>
    </row>
    <row r="178" spans="1:14" ht="30" customHeight="1" x14ac:dyDescent="0.3">
      <c r="A178" s="18">
        <v>5161903343</v>
      </c>
      <c r="B178" s="18" t="s">
        <v>154</v>
      </c>
      <c r="C178" s="18" t="s">
        <v>197</v>
      </c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25"/>
    </row>
    <row r="179" spans="1:14" ht="30" customHeight="1" x14ac:dyDescent="0.3">
      <c r="A179" s="18">
        <v>5161903344</v>
      </c>
      <c r="B179" s="18" t="s">
        <v>154</v>
      </c>
      <c r="C179" s="18" t="s">
        <v>198</v>
      </c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25"/>
    </row>
    <row r="180" spans="1:14" ht="30" customHeight="1" x14ac:dyDescent="0.3">
      <c r="A180" s="18">
        <v>5161903345</v>
      </c>
      <c r="B180" s="18" t="s">
        <v>154</v>
      </c>
      <c r="C180" s="18" t="s">
        <v>199</v>
      </c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25"/>
    </row>
    <row r="181" spans="1:14" ht="30" customHeight="1" x14ac:dyDescent="0.3">
      <c r="A181" s="35" t="s">
        <v>66</v>
      </c>
      <c r="B181" s="35"/>
      <c r="C181" s="35"/>
      <c r="D181" s="20">
        <f t="shared" ref="D181:L181" si="6">SUM(D136:D180)</f>
        <v>0</v>
      </c>
      <c r="E181" s="20"/>
      <c r="F181" s="20">
        <f t="shared" si="6"/>
        <v>0</v>
      </c>
      <c r="G181" s="20">
        <f t="shared" si="6"/>
        <v>1</v>
      </c>
      <c r="H181" s="20">
        <f t="shared" si="6"/>
        <v>0</v>
      </c>
      <c r="I181" s="20">
        <f t="shared" si="6"/>
        <v>4</v>
      </c>
      <c r="J181" s="20"/>
      <c r="K181" s="20">
        <f t="shared" si="6"/>
        <v>1</v>
      </c>
      <c r="L181" s="20">
        <f t="shared" si="6"/>
        <v>0</v>
      </c>
      <c r="M181" s="20"/>
      <c r="N181" s="25"/>
    </row>
    <row r="182" spans="1:14" ht="30" customHeight="1" x14ac:dyDescent="0.3">
      <c r="A182" s="36" t="s">
        <v>67</v>
      </c>
      <c r="B182" s="36"/>
      <c r="C182" s="36"/>
      <c r="D182" s="21">
        <v>45</v>
      </c>
      <c r="E182" s="21">
        <v>45</v>
      </c>
      <c r="F182" s="21">
        <v>45</v>
      </c>
      <c r="G182" s="21">
        <v>45</v>
      </c>
      <c r="H182" s="21">
        <v>45</v>
      </c>
      <c r="I182" s="21">
        <v>45</v>
      </c>
      <c r="J182" s="21">
        <v>45</v>
      </c>
      <c r="K182" s="21">
        <v>45</v>
      </c>
      <c r="L182" s="21">
        <v>45</v>
      </c>
      <c r="M182" s="21">
        <v>45</v>
      </c>
      <c r="N182" s="25"/>
    </row>
    <row r="183" spans="1:14" ht="30" customHeight="1" x14ac:dyDescent="0.3">
      <c r="A183" s="35" t="s">
        <v>68</v>
      </c>
      <c r="B183" s="35"/>
      <c r="C183" s="35"/>
      <c r="D183" s="23">
        <v>18</v>
      </c>
      <c r="E183" s="23">
        <v>18</v>
      </c>
      <c r="F183" s="23">
        <v>16</v>
      </c>
      <c r="G183" s="23">
        <v>11</v>
      </c>
      <c r="H183" s="23">
        <v>15</v>
      </c>
      <c r="I183" s="23">
        <v>12</v>
      </c>
      <c r="J183" s="23" t="s">
        <v>216</v>
      </c>
      <c r="K183" s="23">
        <v>30</v>
      </c>
      <c r="L183" s="23">
        <v>30</v>
      </c>
      <c r="M183" s="21"/>
      <c r="N183" s="25"/>
    </row>
    <row r="184" spans="1:14" ht="30" customHeight="1" x14ac:dyDescent="0.4">
      <c r="A184" s="35" t="s">
        <v>69</v>
      </c>
      <c r="B184" s="35"/>
      <c r="C184" s="35"/>
      <c r="D184" s="22">
        <f t="shared" ref="D184:L184" si="7">(D182*D183-D181)/(D182*D183)</f>
        <v>1</v>
      </c>
      <c r="E184" s="22">
        <f t="shared" si="7"/>
        <v>1</v>
      </c>
      <c r="F184" s="22">
        <f t="shared" si="7"/>
        <v>1</v>
      </c>
      <c r="G184" s="22">
        <f t="shared" si="7"/>
        <v>0.99797979797979797</v>
      </c>
      <c r="H184" s="22">
        <f t="shared" si="7"/>
        <v>1</v>
      </c>
      <c r="I184" s="22">
        <f t="shared" si="7"/>
        <v>0.99259259259259258</v>
      </c>
      <c r="J184" s="22"/>
      <c r="K184" s="22">
        <f t="shared" si="7"/>
        <v>0.99925925925925929</v>
      </c>
      <c r="L184" s="22">
        <f t="shared" si="7"/>
        <v>1</v>
      </c>
      <c r="M184" s="22"/>
      <c r="N184" s="27">
        <f>AVERAGE(D184:L184)</f>
        <v>0.9987289562289563</v>
      </c>
    </row>
  </sheetData>
  <autoFilter ref="A1:N184" xr:uid="{00000000-0009-0000-0000-000001000000}"/>
  <mergeCells count="17">
    <mergeCell ref="A183:C183"/>
    <mergeCell ref="A184:C184"/>
    <mergeCell ref="A133:C133"/>
    <mergeCell ref="A134:C134"/>
    <mergeCell ref="A135:C135"/>
    <mergeCell ref="A181:C181"/>
    <mergeCell ref="A182:C182"/>
    <mergeCell ref="A89:C89"/>
    <mergeCell ref="A90:C90"/>
    <mergeCell ref="A91:C91"/>
    <mergeCell ref="A92:C92"/>
    <mergeCell ref="A132:C132"/>
    <mergeCell ref="A1:N1"/>
    <mergeCell ref="A43:C43"/>
    <mergeCell ref="A44:C44"/>
    <mergeCell ref="A45:C45"/>
    <mergeCell ref="A46:C46"/>
  </mergeCells>
  <phoneticPr fontId="1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旷课</vt:lpstr>
      <vt:lpstr>迟到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辉夜UK</cp:lastModifiedBy>
  <dcterms:created xsi:type="dcterms:W3CDTF">2008-09-11T17:22:00Z</dcterms:created>
  <dcterms:modified xsi:type="dcterms:W3CDTF">2019-07-08T12:01:48Z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