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/>
  <mc:AlternateContent xmlns:mc="http://schemas.openxmlformats.org/markup-compatibility/2006">
    <mc:Choice Requires="x15">
      <x15ac:absPath xmlns:x15ac="http://schemas.microsoft.com/office/spreadsheetml/2010/11/ac" url="C:\Users\辉夜UK\Desktop\5-6月优良学风班评选材料\早晚自习评分\自习考勤情况\"/>
    </mc:Choice>
  </mc:AlternateContent>
  <xr:revisionPtr revIDLastSave="0" documentId="13_ncr:1_{CAF05AA2-986A-4132-A81F-6A66F83500BC}" xr6:coauthVersionLast="43" xr6:coauthVersionMax="43" xr10:uidLastSave="{00000000-0000-0000-0000-000000000000}"/>
  <bookViews>
    <workbookView xWindow="-110" yWindow="-110" windowWidth="19420" windowHeight="11020" xr2:uid="{00000000-000D-0000-FFFF-FFFF00000000}"/>
  </bookViews>
  <sheets>
    <sheet name="Sheet1" sheetId="1" r:id="rId1"/>
  </sheets>
  <definedNames>
    <definedName name="_xlnm._FilterDatabase" localSheetId="0" hidden="1">Sheet1!$A$1:$H$439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206" i="1" l="1"/>
  <c r="S206" i="1"/>
  <c r="T206" i="1"/>
  <c r="P206" i="1"/>
  <c r="Q206" i="1"/>
  <c r="O514" i="1"/>
  <c r="O516" i="1" s="1"/>
  <c r="P514" i="1"/>
  <c r="P516" i="1" s="1"/>
  <c r="O478" i="1"/>
  <c r="P478" i="1"/>
  <c r="O440" i="1"/>
  <c r="O442" i="1" s="1"/>
  <c r="P440" i="1"/>
  <c r="P442" i="1" s="1"/>
  <c r="O388" i="1"/>
  <c r="O390" i="1" s="1"/>
  <c r="P388" i="1"/>
  <c r="P390" i="1" s="1"/>
  <c r="F349" i="1"/>
  <c r="G349" i="1"/>
  <c r="H349" i="1"/>
  <c r="I349" i="1"/>
  <c r="J349" i="1"/>
  <c r="K349" i="1"/>
  <c r="L349" i="1"/>
  <c r="M349" i="1"/>
  <c r="N349" i="1"/>
  <c r="O349" i="1"/>
  <c r="O351" i="1" s="1"/>
  <c r="P349" i="1"/>
  <c r="P351" i="1" s="1"/>
  <c r="Q349" i="1"/>
  <c r="R349" i="1"/>
  <c r="S349" i="1"/>
  <c r="T349" i="1"/>
  <c r="E349" i="1"/>
  <c r="O314" i="1"/>
  <c r="O316" i="1" s="1"/>
  <c r="P314" i="1"/>
  <c r="P316" i="1" s="1"/>
  <c r="F283" i="1"/>
  <c r="G283" i="1"/>
  <c r="H283" i="1"/>
  <c r="I283" i="1"/>
  <c r="J283" i="1"/>
  <c r="K283" i="1"/>
  <c r="L283" i="1"/>
  <c r="M283" i="1"/>
  <c r="N283" i="1"/>
  <c r="O283" i="1"/>
  <c r="P283" i="1"/>
  <c r="P285" i="1" s="1"/>
  <c r="Q283" i="1"/>
  <c r="Q285" i="1" s="1"/>
  <c r="R283" i="1"/>
  <c r="R285" i="1" s="1"/>
  <c r="S283" i="1"/>
  <c r="S285" i="1" s="1"/>
  <c r="T283" i="1"/>
  <c r="T285" i="1" s="1"/>
  <c r="O285" i="1"/>
  <c r="E152" i="1"/>
  <c r="F152" i="1"/>
  <c r="G152" i="1"/>
  <c r="H152" i="1"/>
  <c r="I152" i="1"/>
  <c r="J152" i="1"/>
  <c r="K152" i="1"/>
  <c r="L152" i="1"/>
  <c r="M152" i="1"/>
  <c r="N152" i="1"/>
  <c r="O152" i="1"/>
  <c r="Q152" i="1"/>
  <c r="R152" i="1"/>
  <c r="S152" i="1"/>
  <c r="T152" i="1"/>
  <c r="P152" i="1"/>
  <c r="T514" i="1" l="1"/>
  <c r="T516" i="1" s="1"/>
  <c r="S514" i="1"/>
  <c r="S516" i="1" s="1"/>
  <c r="R514" i="1"/>
  <c r="R516" i="1" s="1"/>
  <c r="Q514" i="1"/>
  <c r="Q516" i="1" s="1"/>
  <c r="N514" i="1"/>
  <c r="N516" i="1" s="1"/>
  <c r="M514" i="1"/>
  <c r="M516" i="1" s="1"/>
  <c r="L514" i="1"/>
  <c r="L516" i="1" s="1"/>
  <c r="K514" i="1"/>
  <c r="K516" i="1" s="1"/>
  <c r="J514" i="1"/>
  <c r="J516" i="1" s="1"/>
  <c r="I514" i="1"/>
  <c r="I516" i="1" s="1"/>
  <c r="H514" i="1"/>
  <c r="H516" i="1" s="1"/>
  <c r="G514" i="1"/>
  <c r="G516" i="1" s="1"/>
  <c r="F514" i="1"/>
  <c r="F516" i="1" s="1"/>
  <c r="E514" i="1"/>
  <c r="E516" i="1" s="1"/>
  <c r="U516" i="1" s="1"/>
  <c r="S478" i="1"/>
  <c r="R478" i="1"/>
  <c r="Q478" i="1"/>
  <c r="N478" i="1"/>
  <c r="M478" i="1"/>
  <c r="L478" i="1"/>
  <c r="K478" i="1"/>
  <c r="T476" i="1"/>
  <c r="T478" i="1" s="1"/>
  <c r="J476" i="1"/>
  <c r="J478" i="1" s="1"/>
  <c r="I476" i="1"/>
  <c r="I478" i="1" s="1"/>
  <c r="H476" i="1"/>
  <c r="H478" i="1" s="1"/>
  <c r="G476" i="1"/>
  <c r="G478" i="1" s="1"/>
  <c r="F476" i="1"/>
  <c r="F478" i="1" s="1"/>
  <c r="E476" i="1"/>
  <c r="E478" i="1" s="1"/>
  <c r="T440" i="1"/>
  <c r="T442" i="1" s="1"/>
  <c r="S440" i="1"/>
  <c r="S442" i="1" s="1"/>
  <c r="R440" i="1"/>
  <c r="R442" i="1" s="1"/>
  <c r="Q440" i="1"/>
  <c r="Q442" i="1" s="1"/>
  <c r="N440" i="1"/>
  <c r="N442" i="1" s="1"/>
  <c r="M440" i="1"/>
  <c r="M442" i="1" s="1"/>
  <c r="L440" i="1"/>
  <c r="L442" i="1" s="1"/>
  <c r="K440" i="1"/>
  <c r="K442" i="1" s="1"/>
  <c r="J440" i="1"/>
  <c r="J442" i="1" s="1"/>
  <c r="I440" i="1"/>
  <c r="I442" i="1" s="1"/>
  <c r="H440" i="1"/>
  <c r="H442" i="1" s="1"/>
  <c r="G440" i="1"/>
  <c r="G442" i="1" s="1"/>
  <c r="F440" i="1"/>
  <c r="F442" i="1" s="1"/>
  <c r="E440" i="1"/>
  <c r="E442" i="1" s="1"/>
  <c r="T388" i="1"/>
  <c r="T390" i="1" s="1"/>
  <c r="S388" i="1"/>
  <c r="S390" i="1" s="1"/>
  <c r="R388" i="1"/>
  <c r="R390" i="1" s="1"/>
  <c r="Q388" i="1"/>
  <c r="Q390" i="1" s="1"/>
  <c r="N388" i="1"/>
  <c r="N390" i="1" s="1"/>
  <c r="M388" i="1"/>
  <c r="M390" i="1" s="1"/>
  <c r="L388" i="1"/>
  <c r="L390" i="1" s="1"/>
  <c r="K388" i="1"/>
  <c r="K390" i="1" s="1"/>
  <c r="J388" i="1"/>
  <c r="J390" i="1" s="1"/>
  <c r="I388" i="1"/>
  <c r="I390" i="1" s="1"/>
  <c r="H388" i="1"/>
  <c r="H390" i="1" s="1"/>
  <c r="G388" i="1"/>
  <c r="G390" i="1" s="1"/>
  <c r="F388" i="1"/>
  <c r="F390" i="1" s="1"/>
  <c r="E388" i="1"/>
  <c r="E390" i="1" s="1"/>
  <c r="T351" i="1"/>
  <c r="S351" i="1"/>
  <c r="Q351" i="1"/>
  <c r="R351" i="1"/>
  <c r="N351" i="1"/>
  <c r="M351" i="1"/>
  <c r="L351" i="1"/>
  <c r="K351" i="1"/>
  <c r="J351" i="1"/>
  <c r="I351" i="1"/>
  <c r="H351" i="1"/>
  <c r="G351" i="1"/>
  <c r="F351" i="1"/>
  <c r="E351" i="1"/>
  <c r="T314" i="1"/>
  <c r="T316" i="1" s="1"/>
  <c r="S314" i="1"/>
  <c r="S316" i="1" s="1"/>
  <c r="R314" i="1"/>
  <c r="R316" i="1" s="1"/>
  <c r="Q314" i="1"/>
  <c r="Q316" i="1" s="1"/>
  <c r="N314" i="1"/>
  <c r="N316" i="1" s="1"/>
  <c r="M314" i="1"/>
  <c r="M316" i="1" s="1"/>
  <c r="L314" i="1"/>
  <c r="L316" i="1" s="1"/>
  <c r="K314" i="1"/>
  <c r="K316" i="1" s="1"/>
  <c r="J314" i="1"/>
  <c r="J316" i="1" s="1"/>
  <c r="I314" i="1"/>
  <c r="I316" i="1" s="1"/>
  <c r="H314" i="1"/>
  <c r="H316" i="1" s="1"/>
  <c r="G314" i="1"/>
  <c r="G316" i="1" s="1"/>
  <c r="F314" i="1"/>
  <c r="F316" i="1" s="1"/>
  <c r="E314" i="1"/>
  <c r="E316" i="1" s="1"/>
  <c r="N285" i="1"/>
  <c r="M285" i="1"/>
  <c r="L285" i="1"/>
  <c r="K285" i="1"/>
  <c r="J285" i="1"/>
  <c r="I285" i="1"/>
  <c r="H285" i="1"/>
  <c r="G285" i="1"/>
  <c r="F285" i="1"/>
  <c r="E283" i="1"/>
  <c r="E285" i="1" s="1"/>
  <c r="P257" i="1"/>
  <c r="O257" i="1"/>
  <c r="T257" i="1"/>
  <c r="S257" i="1"/>
  <c r="R257" i="1"/>
  <c r="Q257" i="1"/>
  <c r="N257" i="1"/>
  <c r="M257" i="1"/>
  <c r="L257" i="1"/>
  <c r="K257" i="1"/>
  <c r="J257" i="1"/>
  <c r="I257" i="1"/>
  <c r="H255" i="1"/>
  <c r="H257" i="1" s="1"/>
  <c r="G255" i="1"/>
  <c r="G257" i="1" s="1"/>
  <c r="F255" i="1"/>
  <c r="F257" i="1" s="1"/>
  <c r="E255" i="1"/>
  <c r="E257" i="1" s="1"/>
  <c r="O206" i="1"/>
  <c r="N206" i="1"/>
  <c r="M206" i="1"/>
  <c r="L206" i="1"/>
  <c r="K206" i="1"/>
  <c r="J206" i="1"/>
  <c r="I204" i="1"/>
  <c r="I206" i="1" s="1"/>
  <c r="H204" i="1"/>
  <c r="H206" i="1" s="1"/>
  <c r="G204" i="1"/>
  <c r="G206" i="1" s="1"/>
  <c r="F204" i="1"/>
  <c r="F206" i="1" s="1"/>
  <c r="E204" i="1"/>
  <c r="E206" i="1" s="1"/>
  <c r="P154" i="1"/>
  <c r="O154" i="1"/>
  <c r="T154" i="1"/>
  <c r="S154" i="1"/>
  <c r="R154" i="1"/>
  <c r="Q154" i="1"/>
  <c r="N154" i="1"/>
  <c r="M154" i="1"/>
  <c r="L154" i="1"/>
  <c r="K154" i="1"/>
  <c r="J154" i="1"/>
  <c r="I154" i="1"/>
  <c r="H154" i="1"/>
  <c r="G154" i="1"/>
  <c r="F154" i="1"/>
  <c r="E154" i="1"/>
  <c r="T114" i="1"/>
  <c r="S114" i="1"/>
  <c r="R114" i="1"/>
  <c r="Q114" i="1"/>
  <c r="N114" i="1"/>
  <c r="M114" i="1"/>
  <c r="L114" i="1"/>
  <c r="K114" i="1"/>
  <c r="P114" i="1"/>
  <c r="O114" i="1"/>
  <c r="J112" i="1"/>
  <c r="J114" i="1" s="1"/>
  <c r="I112" i="1"/>
  <c r="I114" i="1" s="1"/>
  <c r="H112" i="1"/>
  <c r="H114" i="1" s="1"/>
  <c r="G112" i="1"/>
  <c r="G114" i="1" s="1"/>
  <c r="F112" i="1"/>
  <c r="F114" i="1" s="1"/>
  <c r="E112" i="1"/>
  <c r="E114" i="1" s="1"/>
  <c r="T65" i="1"/>
  <c r="T67" i="1" s="1"/>
  <c r="S65" i="1"/>
  <c r="S67" i="1" s="1"/>
  <c r="R65" i="1"/>
  <c r="R67" i="1" s="1"/>
  <c r="Q65" i="1"/>
  <c r="Q67" i="1" s="1"/>
  <c r="P65" i="1"/>
  <c r="P67" i="1" s="1"/>
  <c r="O65" i="1"/>
  <c r="O67" i="1" s="1"/>
  <c r="N65" i="1"/>
  <c r="N67" i="1" s="1"/>
  <c r="M65" i="1"/>
  <c r="M67" i="1" s="1"/>
  <c r="L65" i="1"/>
  <c r="L67" i="1" s="1"/>
  <c r="K65" i="1"/>
  <c r="J65" i="1"/>
  <c r="J67" i="1" s="1"/>
  <c r="I65" i="1"/>
  <c r="I67" i="1" s="1"/>
  <c r="H65" i="1"/>
  <c r="H67" i="1" s="1"/>
  <c r="G65" i="1"/>
  <c r="G67" i="1" s="1"/>
  <c r="F65" i="1"/>
  <c r="F67" i="1" s="1"/>
  <c r="E65" i="1"/>
  <c r="E67" i="1" s="1"/>
  <c r="S34" i="1"/>
  <c r="R34" i="1"/>
  <c r="Q34" i="1"/>
  <c r="P34" i="1"/>
  <c r="O34" i="1"/>
  <c r="N34" i="1"/>
  <c r="M34" i="1"/>
  <c r="L34" i="1"/>
  <c r="K34" i="1"/>
  <c r="K67" i="1" s="1"/>
  <c r="T32" i="1"/>
  <c r="T34" i="1" s="1"/>
  <c r="J32" i="1"/>
  <c r="J34" i="1" s="1"/>
  <c r="I32" i="1"/>
  <c r="I34" i="1" s="1"/>
  <c r="H32" i="1"/>
  <c r="H34" i="1" s="1"/>
  <c r="G32" i="1"/>
  <c r="G34" i="1" s="1"/>
  <c r="F32" i="1"/>
  <c r="F34" i="1" s="1"/>
  <c r="E32" i="1"/>
  <c r="E34" i="1" s="1"/>
  <c r="U257" i="1" l="1"/>
  <c r="U285" i="1"/>
  <c r="U351" i="1"/>
  <c r="U390" i="1"/>
  <c r="U478" i="1"/>
  <c r="U114" i="1"/>
  <c r="U442" i="1"/>
  <c r="U34" i="1"/>
  <c r="U67" i="1"/>
  <c r="U154" i="1"/>
  <c r="U206" i="1"/>
  <c r="U316" i="1"/>
</calcChain>
</file>

<file path=xl/sharedStrings.xml><?xml version="1.0" encoding="utf-8"?>
<sst xmlns="http://schemas.openxmlformats.org/spreadsheetml/2006/main" count="1017" uniqueCount="509">
  <si>
    <t>桂林理工大学南宁分校(空港校区)2018-2019第二学期机械系18级学生早晚自习缺勤统计表</t>
  </si>
  <si>
    <t>序号</t>
  </si>
  <si>
    <t>学号</t>
  </si>
  <si>
    <t>班级</t>
  </si>
  <si>
    <t>姓名</t>
  </si>
  <si>
    <t>第9周缺勤（次数）</t>
  </si>
  <si>
    <t>第10周缺勤（次数）</t>
  </si>
  <si>
    <t>第11周缺勤（次数）</t>
  </si>
  <si>
    <t>第12周缺勤（次数）</t>
  </si>
  <si>
    <t>第13周缺勤（次数）</t>
  </si>
  <si>
    <t>第14周缺勤（次数）</t>
  </si>
  <si>
    <t>第15周缺勤（次数）</t>
  </si>
  <si>
    <t>第16周缺勤（次数）</t>
  </si>
  <si>
    <t>早自习</t>
  </si>
  <si>
    <t>晚自习</t>
  </si>
  <si>
    <t>唐宇</t>
  </si>
  <si>
    <t>蒙耀文</t>
  </si>
  <si>
    <t>兰运</t>
  </si>
  <si>
    <t>韩善强</t>
  </si>
  <si>
    <t>莫凌锋</t>
  </si>
  <si>
    <t>车雯慧</t>
  </si>
  <si>
    <t>梁长裕</t>
  </si>
  <si>
    <t>潘俊旭</t>
  </si>
  <si>
    <t>覃秋寒</t>
  </si>
  <si>
    <t>庞章杰</t>
  </si>
  <si>
    <t>柒卓荣</t>
  </si>
  <si>
    <t>方海泉</t>
  </si>
  <si>
    <t>唐慧鹏</t>
  </si>
  <si>
    <t>黄潇</t>
  </si>
  <si>
    <t>吴大智</t>
  </si>
  <si>
    <t>覃志京</t>
  </si>
  <si>
    <t>卢俊成</t>
  </si>
  <si>
    <t>覃冠杰</t>
  </si>
  <si>
    <t>陆斌</t>
  </si>
  <si>
    <t>陈财亿</t>
  </si>
  <si>
    <t>梁奇翔</t>
  </si>
  <si>
    <t>莫家奇</t>
  </si>
  <si>
    <t>梁玉崇</t>
  </si>
  <si>
    <t>朱慧云</t>
  </si>
  <si>
    <t>蒙桂承</t>
  </si>
  <si>
    <t>陈秋良</t>
  </si>
  <si>
    <t>刘家基</t>
  </si>
  <si>
    <t>陈礼奥</t>
  </si>
  <si>
    <t>缺勤总数</t>
  </si>
  <si>
    <t xml:space="preserve">班级总人数  </t>
  </si>
  <si>
    <t>出勤率</t>
  </si>
  <si>
    <t>黄英金</t>
  </si>
  <si>
    <t>黄广新</t>
  </si>
  <si>
    <t>姚瑞金</t>
  </si>
  <si>
    <t>陈剑发</t>
  </si>
  <si>
    <t>陈意森</t>
  </si>
  <si>
    <t>梁彩云</t>
  </si>
  <si>
    <t>麦晓旺</t>
  </si>
  <si>
    <t>庞金虎</t>
  </si>
  <si>
    <t>欧阳屹峰</t>
  </si>
  <si>
    <t>粟天星</t>
  </si>
  <si>
    <t>曾定山</t>
  </si>
  <si>
    <t>陆靖媛</t>
  </si>
  <si>
    <t>黎仲恒</t>
  </si>
  <si>
    <t>黄振堃</t>
  </si>
  <si>
    <t>李若宇</t>
  </si>
  <si>
    <t>零怡键</t>
  </si>
  <si>
    <t>苏冠臻</t>
  </si>
  <si>
    <t>韦馨</t>
  </si>
  <si>
    <t>叶香艳</t>
  </si>
  <si>
    <t>梁迅</t>
  </si>
  <si>
    <t>田时振</t>
  </si>
  <si>
    <t>徐祖贤</t>
  </si>
  <si>
    <t>莫向翼</t>
  </si>
  <si>
    <t>程远</t>
  </si>
  <si>
    <t>陈峥志</t>
  </si>
  <si>
    <t>林洪信立</t>
  </si>
  <si>
    <t>李蒙星</t>
  </si>
  <si>
    <t>曾昭健</t>
  </si>
  <si>
    <t>吴健</t>
  </si>
  <si>
    <t>王世泳</t>
  </si>
  <si>
    <t>韦东强</t>
  </si>
  <si>
    <t>肖鹏博</t>
  </si>
  <si>
    <t>冯贝莹</t>
  </si>
  <si>
    <t>王培青</t>
  </si>
  <si>
    <t>覃吉</t>
  </si>
  <si>
    <t>马胜阳</t>
  </si>
  <si>
    <t>谢统举</t>
  </si>
  <si>
    <t>黄秀聪</t>
  </si>
  <si>
    <t>蔡海鹏</t>
  </si>
  <si>
    <t>李家祥</t>
  </si>
  <si>
    <t>冯焱翔</t>
  </si>
  <si>
    <t>覃泽潮</t>
  </si>
  <si>
    <t>郑伟佳</t>
  </si>
  <si>
    <t>唐自兴</t>
  </si>
  <si>
    <t>苏海生</t>
  </si>
  <si>
    <t>陈惠</t>
  </si>
  <si>
    <t>徐振宇</t>
  </si>
  <si>
    <t>伍建民</t>
  </si>
  <si>
    <t>罗仕涛</t>
  </si>
  <si>
    <t>朱万东</t>
  </si>
  <si>
    <t>梁钊昊</t>
  </si>
  <si>
    <t>姚帝权</t>
  </si>
  <si>
    <t>黄乐奇</t>
  </si>
  <si>
    <t>覃涛松</t>
  </si>
  <si>
    <t>罗军</t>
  </si>
  <si>
    <t>杨小弟</t>
  </si>
  <si>
    <t>李海琛</t>
  </si>
  <si>
    <t>莫光宇</t>
  </si>
  <si>
    <t>吴创鑫</t>
  </si>
  <si>
    <t>盘杰</t>
  </si>
  <si>
    <t>马富秋</t>
  </si>
  <si>
    <t>周丽娟</t>
  </si>
  <si>
    <t>詹永虎</t>
  </si>
  <si>
    <t>樊格</t>
  </si>
  <si>
    <t>韩建行</t>
  </si>
  <si>
    <t>刘虎刚</t>
  </si>
  <si>
    <t>何志鹏</t>
  </si>
  <si>
    <t>刘沛</t>
  </si>
  <si>
    <t>张凯</t>
  </si>
  <si>
    <t>于宏涛</t>
  </si>
  <si>
    <t>李冠文</t>
  </si>
  <si>
    <t>岳琦雯</t>
  </si>
  <si>
    <t>刘冲</t>
  </si>
  <si>
    <t>机械18-1</t>
  </si>
  <si>
    <t>李君</t>
  </si>
  <si>
    <t>许晨健</t>
  </si>
  <si>
    <t>袁刘飒</t>
  </si>
  <si>
    <t>潘子晨</t>
  </si>
  <si>
    <t>王星</t>
  </si>
  <si>
    <t>贾石</t>
  </si>
  <si>
    <t>莫付新</t>
  </si>
  <si>
    <t>莫定喜</t>
  </si>
  <si>
    <t>罗文俊</t>
  </si>
  <si>
    <t>蒙小彬</t>
  </si>
  <si>
    <t>凌明宇</t>
  </si>
  <si>
    <t>谢达宾</t>
  </si>
  <si>
    <t>陈建源</t>
  </si>
  <si>
    <t>钟耀生</t>
  </si>
  <si>
    <t>覃君宁</t>
  </si>
  <si>
    <t>梁剑宏</t>
  </si>
  <si>
    <t>王志成</t>
  </si>
  <si>
    <t>严泽兴</t>
  </si>
  <si>
    <t>李智兴</t>
  </si>
  <si>
    <t>韦宇成</t>
  </si>
  <si>
    <t>廖浩勇</t>
  </si>
  <si>
    <t>秦国永</t>
  </si>
  <si>
    <t>秦敏</t>
  </si>
  <si>
    <t>卢永财</t>
  </si>
  <si>
    <t>邹祈臻</t>
  </si>
  <si>
    <t>韦金宝</t>
  </si>
  <si>
    <t>梁文海</t>
  </si>
  <si>
    <t>宁迈</t>
  </si>
  <si>
    <t>陈玉健</t>
  </si>
  <si>
    <t>陈天炎</t>
  </si>
  <si>
    <t>陈修念</t>
  </si>
  <si>
    <t>吴浩</t>
  </si>
  <si>
    <t>安玉博</t>
  </si>
  <si>
    <t>冯天明</t>
  </si>
  <si>
    <t>李傲</t>
  </si>
  <si>
    <t>岑嘉州</t>
  </si>
  <si>
    <t>翁铭泽</t>
  </si>
  <si>
    <t>机械18-2</t>
  </si>
  <si>
    <t>黄大炳</t>
  </si>
  <si>
    <t>郑铃雯</t>
  </si>
  <si>
    <t>付泽淞</t>
  </si>
  <si>
    <t>陆仪华</t>
  </si>
  <si>
    <t>黄文印</t>
  </si>
  <si>
    <t>农成龙</t>
  </si>
  <si>
    <t>李震南</t>
  </si>
  <si>
    <t>胡广南</t>
  </si>
  <si>
    <t>黄士晟</t>
  </si>
  <si>
    <t>唐伟峰</t>
  </si>
  <si>
    <t>屈建军</t>
  </si>
  <si>
    <t>黄钰</t>
  </si>
  <si>
    <t>曾睿</t>
  </si>
  <si>
    <t>韦振泽</t>
  </si>
  <si>
    <t>庞贤海</t>
  </si>
  <si>
    <t>叶亮</t>
  </si>
  <si>
    <t>朱民峰</t>
  </si>
  <si>
    <t>林志军</t>
  </si>
  <si>
    <t>李健荣</t>
  </si>
  <si>
    <t>蓝必禾</t>
  </si>
  <si>
    <t>石才政</t>
  </si>
  <si>
    <t>苏庭辉</t>
  </si>
  <si>
    <t>江钍朝</t>
  </si>
  <si>
    <t>宁杰平</t>
  </si>
  <si>
    <t>罗超</t>
  </si>
  <si>
    <t>黄讯</t>
  </si>
  <si>
    <t>梁家宇</t>
  </si>
  <si>
    <t>周富贵</t>
  </si>
  <si>
    <t>罗美安</t>
  </si>
  <si>
    <t>莫建深</t>
  </si>
  <si>
    <t>韦世锟</t>
  </si>
  <si>
    <t>李孔德</t>
  </si>
  <si>
    <t>罗淮文</t>
  </si>
  <si>
    <t>吴思龙</t>
  </si>
  <si>
    <t>石星航</t>
  </si>
  <si>
    <t>陆全强</t>
  </si>
  <si>
    <t>莫明高</t>
  </si>
  <si>
    <t>庞岳</t>
  </si>
  <si>
    <t>黄邦江</t>
  </si>
  <si>
    <t>武文鹏</t>
  </si>
  <si>
    <t>雷吉兰</t>
  </si>
  <si>
    <t>肖勇龙</t>
  </si>
  <si>
    <t>蔡思城</t>
  </si>
  <si>
    <t>梁宇强</t>
  </si>
  <si>
    <t>曹文龙</t>
  </si>
  <si>
    <t>于海华</t>
  </si>
  <si>
    <t>顾智发</t>
  </si>
  <si>
    <t>于文奇</t>
  </si>
  <si>
    <t>庞绪冉</t>
  </si>
  <si>
    <t>张嘉祥</t>
  </si>
  <si>
    <t>刘盛洲</t>
  </si>
  <si>
    <t>潘雄</t>
  </si>
  <si>
    <t>何家乐</t>
  </si>
  <si>
    <t>雷洁</t>
  </si>
  <si>
    <t>黄应华</t>
  </si>
  <si>
    <t>廖家彬</t>
  </si>
  <si>
    <t>韦敏祥</t>
  </si>
  <si>
    <t>周世源</t>
  </si>
  <si>
    <t>周丕光</t>
  </si>
  <si>
    <t>陈永盛</t>
  </si>
  <si>
    <t>潘隆益</t>
  </si>
  <si>
    <t>黄叶克</t>
  </si>
  <si>
    <t>李玉祥</t>
  </si>
  <si>
    <t>卢城蝠</t>
  </si>
  <si>
    <t>韦景钒</t>
  </si>
  <si>
    <t>陈烈华</t>
  </si>
  <si>
    <t>徐健涛</t>
  </si>
  <si>
    <t>李品龙</t>
  </si>
  <si>
    <t>陈祥兴</t>
  </si>
  <si>
    <t>龙海峰</t>
  </si>
  <si>
    <t>杨兆洋</t>
  </si>
  <si>
    <t>唐攀飚</t>
  </si>
  <si>
    <t>何世哲</t>
  </si>
  <si>
    <t>胥梓煜</t>
  </si>
  <si>
    <t>范仙贵</t>
  </si>
  <si>
    <t>黄恒</t>
  </si>
  <si>
    <t>秦裕焕</t>
  </si>
  <si>
    <t>陈丞森</t>
  </si>
  <si>
    <t>梁耀兴</t>
  </si>
  <si>
    <t>张则飞</t>
  </si>
  <si>
    <t>杨祝玉</t>
  </si>
  <si>
    <t>李家贤</t>
  </si>
  <si>
    <t>韦鼎昌</t>
  </si>
  <si>
    <t>任理生</t>
  </si>
  <si>
    <t>张家荣</t>
  </si>
  <si>
    <t>滕先福</t>
  </si>
  <si>
    <t>侯开文</t>
  </si>
  <si>
    <t>曹永泽</t>
  </si>
  <si>
    <t>李银锋</t>
  </si>
  <si>
    <t>吕泽方</t>
  </si>
  <si>
    <t>宋子麟</t>
  </si>
  <si>
    <t>王汉青</t>
  </si>
  <si>
    <t>赵宇</t>
  </si>
  <si>
    <t>李存泽</t>
  </si>
  <si>
    <t>张晨超</t>
  </si>
  <si>
    <t>袁龙颖</t>
  </si>
  <si>
    <t>石浪</t>
  </si>
  <si>
    <t>潘金鑫</t>
  </si>
  <si>
    <t>刘易之</t>
  </si>
  <si>
    <t>官泽华</t>
  </si>
  <si>
    <t>覃有强</t>
  </si>
  <si>
    <t>廖杰锋</t>
  </si>
  <si>
    <t>黄冬霞</t>
  </si>
  <si>
    <t>覃冬连</t>
  </si>
  <si>
    <t>阮韦祎</t>
  </si>
  <si>
    <t>陈金龙</t>
  </si>
  <si>
    <t>覃胜超</t>
  </si>
  <si>
    <t>钟海元</t>
  </si>
  <si>
    <t>阮春基</t>
  </si>
  <si>
    <t>韦丽勤</t>
  </si>
  <si>
    <t>李玉連</t>
  </si>
  <si>
    <t>覃柳香</t>
  </si>
  <si>
    <t>覃怡</t>
  </si>
  <si>
    <t>梁广霖</t>
  </si>
  <si>
    <t>罗观莲</t>
  </si>
  <si>
    <t>康子楗</t>
  </si>
  <si>
    <t>王卡</t>
  </si>
  <si>
    <t>卢宝卫</t>
  </si>
  <si>
    <t>吴伟业</t>
  </si>
  <si>
    <t>周梦雪</t>
  </si>
  <si>
    <t>张景博</t>
  </si>
  <si>
    <t>郝少华</t>
  </si>
  <si>
    <t>吕丽敏</t>
  </si>
  <si>
    <t>徐金松</t>
  </si>
  <si>
    <t>冯泳</t>
  </si>
  <si>
    <t>李永柏</t>
  </si>
  <si>
    <t>吴闯业</t>
  </si>
  <si>
    <t>赖子龙</t>
  </si>
  <si>
    <t>赵崇伟</t>
  </si>
  <si>
    <t>黄艳丹</t>
  </si>
  <si>
    <t>廖坚</t>
  </si>
  <si>
    <t>吴业秀</t>
  </si>
  <si>
    <t>何廷瑛</t>
  </si>
  <si>
    <t>黄斌龙</t>
  </si>
  <si>
    <t>陈桂宇</t>
  </si>
  <si>
    <t>李鑫</t>
  </si>
  <si>
    <t>顾国弘</t>
  </si>
  <si>
    <t>黄蕊娟</t>
  </si>
  <si>
    <t>劳家鹏</t>
  </si>
  <si>
    <t>姚记益</t>
  </si>
  <si>
    <t>何日叙</t>
  </si>
  <si>
    <t>黄戊才</t>
  </si>
  <si>
    <t>杨梦楠</t>
  </si>
  <si>
    <t>成亚婷</t>
  </si>
  <si>
    <t>李春龙</t>
  </si>
  <si>
    <t>冯玉芳</t>
  </si>
  <si>
    <t>佘江江</t>
  </si>
  <si>
    <t>王雪倩</t>
  </si>
  <si>
    <t>郑伟哲</t>
  </si>
  <si>
    <t>谢中毅</t>
  </si>
  <si>
    <t>李德明</t>
  </si>
  <si>
    <t>马春韬</t>
  </si>
  <si>
    <t>莫丕国</t>
  </si>
  <si>
    <t>李莹娜</t>
  </si>
  <si>
    <t>龙海燕</t>
  </si>
  <si>
    <t>陈日校</t>
  </si>
  <si>
    <t>陈颖焕</t>
  </si>
  <si>
    <t>苏立旺</t>
  </si>
  <si>
    <t>谭献谋</t>
  </si>
  <si>
    <t>欧庆江</t>
  </si>
  <si>
    <t>聂嘉宏</t>
  </si>
  <si>
    <t>巫汶志</t>
  </si>
  <si>
    <t>滕延达</t>
  </si>
  <si>
    <t>吴耀林</t>
  </si>
  <si>
    <t>黄杰锋</t>
  </si>
  <si>
    <t>陈江龙</t>
  </si>
  <si>
    <t>冯可</t>
  </si>
  <si>
    <t>黄金海</t>
  </si>
  <si>
    <t>钟杰潮</t>
  </si>
  <si>
    <t>覃彬</t>
  </si>
  <si>
    <t>韦令珊</t>
  </si>
  <si>
    <t>班运</t>
  </si>
  <si>
    <t>杨镇泉</t>
  </si>
  <si>
    <t>何炳宏</t>
  </si>
  <si>
    <t>蒋强</t>
  </si>
  <si>
    <t>李柳祾</t>
  </si>
  <si>
    <t>卢柯桦</t>
  </si>
  <si>
    <t>孟鑫蕊</t>
  </si>
  <si>
    <t>刘孔民</t>
  </si>
  <si>
    <t>左子鹏</t>
  </si>
  <si>
    <t>丁敬煜</t>
  </si>
  <si>
    <t>数控18-1</t>
  </si>
  <si>
    <t>阮常航</t>
  </si>
  <si>
    <t>侯瑞敏</t>
  </si>
  <si>
    <t>张圆圆</t>
  </si>
  <si>
    <t>黄兴志</t>
  </si>
  <si>
    <t>李小滨</t>
  </si>
  <si>
    <t>杨馥肇</t>
  </si>
  <si>
    <t>吴合骏</t>
  </si>
  <si>
    <t>郑德伦</t>
  </si>
  <si>
    <t>陈鹏</t>
  </si>
  <si>
    <t>张力文</t>
  </si>
  <si>
    <t>张福定</t>
  </si>
  <si>
    <t>覃广定</t>
  </si>
  <si>
    <t>梁琦坤</t>
  </si>
  <si>
    <t>欧阳聪</t>
  </si>
  <si>
    <t>戴小金</t>
  </si>
  <si>
    <t>许世龙</t>
  </si>
  <si>
    <t>梁金华</t>
  </si>
  <si>
    <t>卢俞臻</t>
  </si>
  <si>
    <t>罗松文</t>
  </si>
  <si>
    <t>张志轩</t>
  </si>
  <si>
    <t>李金宁</t>
  </si>
  <si>
    <t>黄文雄</t>
  </si>
  <si>
    <t>潘锦培</t>
  </si>
  <si>
    <t>陈聪</t>
  </si>
  <si>
    <t>韦可达</t>
  </si>
  <si>
    <t>谢仁警</t>
  </si>
  <si>
    <t>蒙洁樱</t>
  </si>
  <si>
    <t>沈海燕</t>
  </si>
  <si>
    <t>范子龙</t>
  </si>
  <si>
    <t>杨展</t>
  </si>
  <si>
    <t>廖乾章</t>
  </si>
  <si>
    <t>曾建珊</t>
  </si>
  <si>
    <t>陈天钟</t>
  </si>
  <si>
    <t>李仕杰</t>
  </si>
  <si>
    <t>李云飞</t>
  </si>
  <si>
    <t>黄永林</t>
  </si>
  <si>
    <t>李世炜</t>
  </si>
  <si>
    <t>机修18-1</t>
  </si>
  <si>
    <t>张钊伟</t>
  </si>
  <si>
    <t>黄贵杰</t>
  </si>
  <si>
    <t>韦小东</t>
  </si>
  <si>
    <t xml:space="preserve">机修18-1
</t>
  </si>
  <si>
    <t>劳高跃</t>
  </si>
  <si>
    <t>郑如锋</t>
  </si>
  <si>
    <t>胡然辉</t>
  </si>
  <si>
    <t>闭忠城</t>
  </si>
  <si>
    <t>钟业辉</t>
  </si>
  <si>
    <t>卢程</t>
  </si>
  <si>
    <t>李杰</t>
  </si>
  <si>
    <t>陈柏胜</t>
  </si>
  <si>
    <t>农航</t>
  </si>
  <si>
    <t>张隆健</t>
  </si>
  <si>
    <t>林永俊</t>
  </si>
  <si>
    <t>龙凤娇</t>
  </si>
  <si>
    <t>程智帅</t>
  </si>
  <si>
    <t>杨雨</t>
  </si>
  <si>
    <t>钟仲鸿</t>
  </si>
  <si>
    <t>蒙镇杰</t>
  </si>
  <si>
    <t>梁益辉</t>
  </si>
  <si>
    <t>李清</t>
  </si>
  <si>
    <t>马德财</t>
  </si>
  <si>
    <t>银谭帆</t>
  </si>
  <si>
    <t>宾一骏</t>
  </si>
  <si>
    <t>宁灿腾</t>
  </si>
  <si>
    <t>滕龙开</t>
  </si>
  <si>
    <t>刘俊成</t>
  </si>
  <si>
    <t>张昌煜</t>
  </si>
  <si>
    <t>卢海瑞</t>
  </si>
  <si>
    <t>朱松华</t>
  </si>
  <si>
    <t>李盈晨</t>
  </si>
  <si>
    <t>林富</t>
  </si>
  <si>
    <t>徐北振</t>
  </si>
  <si>
    <t>韦宗臣</t>
  </si>
  <si>
    <t>韦纯坤</t>
  </si>
  <si>
    <t>张鸿升</t>
  </si>
  <si>
    <t>黄景胜</t>
  </si>
  <si>
    <t>梁世银</t>
  </si>
  <si>
    <t>韦纳</t>
  </si>
  <si>
    <t>魏修铺</t>
  </si>
  <si>
    <t>覃建程</t>
  </si>
  <si>
    <t>徐国常</t>
  </si>
  <si>
    <t>梁清川</t>
  </si>
  <si>
    <t>叶梦如</t>
  </si>
  <si>
    <t>张寿坚</t>
  </si>
  <si>
    <t>梁启源</t>
  </si>
  <si>
    <t>杨燕</t>
  </si>
  <si>
    <t>苏东</t>
  </si>
  <si>
    <t>刘永飞</t>
  </si>
  <si>
    <t>李世润</t>
  </si>
  <si>
    <t>张瑞文</t>
  </si>
  <si>
    <t>覃斌</t>
  </si>
  <si>
    <t>韦元秀</t>
  </si>
  <si>
    <t>吴水娇</t>
  </si>
  <si>
    <t>吴斯曼</t>
  </si>
  <si>
    <t>黄伟</t>
  </si>
  <si>
    <t>雷应基</t>
  </si>
  <si>
    <t>雷汇聪</t>
  </si>
  <si>
    <t>李天梅</t>
  </si>
  <si>
    <t>李宏鑫</t>
  </si>
  <si>
    <t>谈万红</t>
  </si>
  <si>
    <t>戴海津</t>
  </si>
  <si>
    <t>廖嘉欣</t>
  </si>
  <si>
    <t>蒙家乐</t>
  </si>
  <si>
    <t>彭惠莲</t>
  </si>
  <si>
    <t>覃平靖</t>
  </si>
  <si>
    <t>农加鹏</t>
  </si>
  <si>
    <t>廖日庆</t>
  </si>
  <si>
    <t>郑金石</t>
  </si>
  <si>
    <t>谭素素</t>
  </si>
  <si>
    <t>劳冰冰</t>
  </si>
  <si>
    <t>韦赟</t>
  </si>
  <si>
    <t>黄琦</t>
  </si>
  <si>
    <t>薛振雷</t>
  </si>
  <si>
    <t>康家鸣</t>
  </si>
  <si>
    <t>孟志鹏</t>
  </si>
  <si>
    <t>陈玉培</t>
  </si>
  <si>
    <t>易海波</t>
  </si>
  <si>
    <t>徐立文</t>
  </si>
  <si>
    <t>张文瑜</t>
  </si>
  <si>
    <t>吴震华</t>
  </si>
  <si>
    <t>朱广平</t>
  </si>
  <si>
    <t>闫泳光</t>
  </si>
  <si>
    <t>蒋广梅</t>
  </si>
  <si>
    <t>黄宗元</t>
  </si>
  <si>
    <t>陆国万</t>
  </si>
  <si>
    <t>张广钊</t>
  </si>
  <si>
    <t>黄香成</t>
  </si>
  <si>
    <t>覃攀先</t>
  </si>
  <si>
    <t>余宗蔚</t>
  </si>
  <si>
    <t>黄国益</t>
  </si>
  <si>
    <t>陆月玉</t>
  </si>
  <si>
    <t>农卫开</t>
  </si>
  <si>
    <t>黄富波</t>
  </si>
  <si>
    <t>石丽君</t>
  </si>
  <si>
    <t>卢锦浩</t>
  </si>
  <si>
    <t>张子才</t>
  </si>
  <si>
    <t>李玉霜</t>
  </si>
  <si>
    <t>刘炎</t>
  </si>
  <si>
    <t>吕爱玲</t>
  </si>
  <si>
    <t>罗胜最</t>
  </si>
  <si>
    <t>蔡超玲</t>
  </si>
  <si>
    <t>梁华容</t>
  </si>
  <si>
    <t>莫楚鸿</t>
  </si>
  <si>
    <t>莫模炫</t>
  </si>
  <si>
    <t>覃延程</t>
  </si>
  <si>
    <t>陈杰</t>
  </si>
  <si>
    <t>谭英</t>
  </si>
  <si>
    <t>宁东瑛</t>
  </si>
  <si>
    <t>史晨雨</t>
  </si>
  <si>
    <t>禹海骁</t>
  </si>
  <si>
    <t>辛宇</t>
  </si>
  <si>
    <t>邓艺敏</t>
  </si>
  <si>
    <t>董玲钰</t>
  </si>
  <si>
    <t>卢子羿</t>
  </si>
  <si>
    <t>谢林辉</t>
  </si>
  <si>
    <t>谢明慧</t>
  </si>
  <si>
    <t>5、6月份平均值</t>
    <phoneticPr fontId="7" type="noConversion"/>
  </si>
  <si>
    <r>
      <t>机电</t>
    </r>
    <r>
      <rPr>
        <sz val="12"/>
        <rFont val="Arial"/>
        <family val="2"/>
      </rPr>
      <t>18-</t>
    </r>
    <r>
      <rPr>
        <sz val="12"/>
        <rFont val="宋体"/>
        <family val="3"/>
        <charset val="134"/>
      </rPr>
      <t>本</t>
    </r>
    <r>
      <rPr>
        <sz val="12"/>
        <rFont val="Arial"/>
        <family val="2"/>
      </rPr>
      <t>1</t>
    </r>
  </si>
  <si>
    <r>
      <t>机电</t>
    </r>
    <r>
      <rPr>
        <sz val="12"/>
        <rFont val="Arial"/>
        <family val="2"/>
      </rPr>
      <t>18-</t>
    </r>
    <r>
      <rPr>
        <sz val="12"/>
        <rFont val="宋体"/>
        <family val="3"/>
        <charset val="134"/>
      </rPr>
      <t>本2</t>
    </r>
  </si>
  <si>
    <r>
      <t>机械</t>
    </r>
    <r>
      <rPr>
        <sz val="12"/>
        <rFont val="Arial"/>
        <family val="2"/>
      </rPr>
      <t>18-1</t>
    </r>
  </si>
  <si>
    <r>
      <t>机械</t>
    </r>
    <r>
      <rPr>
        <sz val="12"/>
        <rFont val="Arial"/>
        <family val="2"/>
      </rPr>
      <t>18-2</t>
    </r>
  </si>
  <si>
    <r>
      <t>自动化</t>
    </r>
    <r>
      <rPr>
        <sz val="12"/>
        <rFont val="Arial"/>
        <family val="2"/>
      </rPr>
      <t>18-1</t>
    </r>
  </si>
  <si>
    <r>
      <t>自动化</t>
    </r>
    <r>
      <rPr>
        <sz val="12"/>
        <rFont val="Arial"/>
        <family val="2"/>
      </rPr>
      <t>18-2</t>
    </r>
  </si>
  <si>
    <r>
      <t>模具</t>
    </r>
    <r>
      <rPr>
        <sz val="12"/>
        <rFont val="Arial"/>
        <family val="2"/>
      </rPr>
      <t>18-1</t>
    </r>
  </si>
  <si>
    <r>
      <t>模具</t>
    </r>
    <r>
      <rPr>
        <sz val="12"/>
        <rFont val="Arial"/>
        <family val="2"/>
      </rPr>
      <t>18-2</t>
    </r>
  </si>
  <si>
    <r>
      <t>数控</t>
    </r>
    <r>
      <rPr>
        <sz val="12"/>
        <rFont val="Arial"/>
        <family val="2"/>
      </rPr>
      <t>18-1</t>
    </r>
  </si>
  <si>
    <r>
      <t>数控</t>
    </r>
    <r>
      <rPr>
        <sz val="12"/>
        <rFont val="Arial"/>
        <family val="2"/>
      </rPr>
      <t>18-2</t>
    </r>
  </si>
  <si>
    <r>
      <t>机器人</t>
    </r>
    <r>
      <rPr>
        <sz val="12"/>
        <rFont val="Arial"/>
        <family val="2"/>
      </rPr>
      <t>18-1</t>
    </r>
  </si>
  <si>
    <r>
      <t>机器人</t>
    </r>
    <r>
      <rPr>
        <sz val="12"/>
        <rFont val="Arial"/>
        <family val="2"/>
      </rPr>
      <t>18-2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</si>
</sst>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等线"/>
      <charset val="134"/>
    </font>
    <font>
      <sz val="11"/>
      <color rgb="FF000000"/>
      <name val="等线"/>
      <family val="3"/>
      <charset val="134"/>
    </font>
    <font>
      <sz val="11"/>
      <color rgb="FF000000"/>
      <name val="等线"/>
      <family val="3"/>
      <charset val="134"/>
    </font>
    <font>
      <b/>
      <sz val="22"/>
      <color rgb="FF000000"/>
      <name val="宋体"/>
      <family val="3"/>
      <charset val="134"/>
    </font>
    <font>
      <sz val="14"/>
      <color rgb="FF000000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9"/>
      <name val="等线"/>
      <family val="3"/>
      <charset val="134"/>
    </font>
    <font>
      <sz val="12"/>
      <color rgb="FF000000"/>
      <name val="等线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name val="Arial"/>
      <family val="2"/>
    </font>
    <font>
      <sz val="12"/>
      <name val="等线"/>
      <family val="3"/>
      <charset val="134"/>
    </font>
    <font>
      <sz val="12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" fillId="0" borderId="0">
      <protection locked="0"/>
    </xf>
    <xf numFmtId="0" fontId="5" fillId="0" borderId="0">
      <protection locked="0"/>
    </xf>
  </cellStyleXfs>
  <cellXfs count="40">
    <xf numFmtId="0" fontId="0" fillId="0" borderId="0" xfId="0">
      <alignment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3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2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9" fillId="2" borderId="1" xfId="2" applyFont="1" applyFill="1" applyBorder="1" applyAlignment="1" applyProtection="1">
      <alignment horizontal="center" vertical="center" wrapText="1"/>
    </xf>
    <xf numFmtId="0" fontId="9" fillId="2" borderId="1" xfId="3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10" fontId="8" fillId="2" borderId="1" xfId="0" applyNumberFormat="1" applyFont="1" applyFill="1" applyBorder="1" applyAlignment="1">
      <alignment horizontal="center" vertical="center"/>
    </xf>
    <xf numFmtId="0" fontId="9" fillId="2" borderId="1" xfId="2" applyNumberFormat="1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9" fillId="2" borderId="1" xfId="2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8" fillId="3" borderId="1" xfId="2" applyFont="1" applyFill="1" applyBorder="1" applyAlignment="1" applyProtection="1">
      <alignment horizontal="center" vertical="center"/>
    </xf>
    <xf numFmtId="10" fontId="10" fillId="3" borderId="1" xfId="0" applyNumberFormat="1" applyFont="1" applyFill="1" applyBorder="1" applyAlignment="1">
      <alignment horizontal="center" vertical="center"/>
    </xf>
    <xf numFmtId="10" fontId="8" fillId="3" borderId="1" xfId="0" applyNumberFormat="1" applyFont="1" applyFill="1" applyBorder="1" applyAlignment="1">
      <alignment horizontal="center" vertical="center"/>
    </xf>
    <xf numFmtId="10" fontId="1" fillId="3" borderId="0" xfId="0" applyNumberFormat="1" applyFont="1" applyFill="1" applyBorder="1" applyAlignment="1">
      <alignment horizontal="center" vertical="center"/>
    </xf>
    <xf numFmtId="10" fontId="0" fillId="3" borderId="0" xfId="0" applyNumberForma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10" fontId="8" fillId="3" borderId="1" xfId="1" applyNumberFormat="1" applyFont="1" applyFill="1" applyBorder="1" applyAlignment="1">
      <alignment horizontal="center" vertical="center"/>
    </xf>
    <xf numFmtId="10" fontId="8" fillId="3" borderId="1" xfId="1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0" fontId="9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</cellXfs>
  <cellStyles count="4">
    <cellStyle name="百分比" xfId="1" builtinId="5"/>
    <cellStyle name="常规" xfId="0" builtinId="0"/>
    <cellStyle name="常规 2" xfId="2" xr:uid="{00000000-0005-0000-0000-000002000000}"/>
    <cellStyle name="常规 4" xfId="3" xr:uid="{00000000-0005-0000-0000-000003000000}"/>
  </cellStyles>
  <dxfs count="1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Z536"/>
  <sheetViews>
    <sheetView tabSelected="1" topLeftCell="A424" zoomScale="70" zoomScaleNormal="70" workbookViewId="0">
      <selection activeCell="A514" sqref="A514:XFD516"/>
    </sheetView>
  </sheetViews>
  <sheetFormatPr defaultColWidth="9" defaultRowHeight="15" customHeight="1" x14ac:dyDescent="0.3"/>
  <cols>
    <col min="1" max="1" width="9" style="2" customWidth="1"/>
    <col min="2" max="2" width="11.6640625" style="2" customWidth="1"/>
    <col min="3" max="3" width="17.75" style="2" customWidth="1"/>
    <col min="4" max="4" width="8.08203125" style="2" customWidth="1"/>
    <col min="5" max="5" width="10.58203125" style="3" customWidth="1"/>
    <col min="6" max="6" width="9.4140625" style="3" customWidth="1"/>
    <col min="7" max="7" width="10.4140625" style="2" customWidth="1"/>
    <col min="8" max="8" width="9.4140625" style="2" customWidth="1"/>
    <col min="9" max="15" width="11.75" style="2" customWidth="1"/>
    <col min="16" max="16" width="14.6640625" style="2" customWidth="1"/>
    <col min="17" max="20" width="11.75" style="2" customWidth="1"/>
    <col min="21" max="21" width="18.4140625" style="2" customWidth="1"/>
    <col min="22" max="234" width="9" style="2" customWidth="1"/>
    <col min="235" max="16384" width="9" style="4"/>
  </cols>
  <sheetData>
    <row r="1" spans="1:21" ht="59.4" customHeight="1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6"/>
    </row>
    <row r="2" spans="1:21" ht="25.25" customHeight="1" x14ac:dyDescent="0.3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8"/>
      <c r="G2" s="8" t="s">
        <v>6</v>
      </c>
      <c r="H2" s="8"/>
      <c r="I2" s="8" t="s">
        <v>7</v>
      </c>
      <c r="J2" s="8"/>
      <c r="K2" s="8" t="s">
        <v>8</v>
      </c>
      <c r="L2" s="8"/>
      <c r="M2" s="8" t="s">
        <v>9</v>
      </c>
      <c r="N2" s="8"/>
      <c r="O2" s="8" t="s">
        <v>10</v>
      </c>
      <c r="P2" s="8"/>
      <c r="Q2" s="8" t="s">
        <v>11</v>
      </c>
      <c r="R2" s="8"/>
      <c r="S2" s="8" t="s">
        <v>12</v>
      </c>
      <c r="T2" s="8"/>
      <c r="U2" s="7" t="s">
        <v>496</v>
      </c>
    </row>
    <row r="3" spans="1:21" ht="15" customHeight="1" x14ac:dyDescent="0.3">
      <c r="A3" s="7"/>
      <c r="B3" s="7"/>
      <c r="C3" s="7"/>
      <c r="D3" s="7"/>
      <c r="E3" s="9" t="s">
        <v>13</v>
      </c>
      <c r="F3" s="9" t="s">
        <v>14</v>
      </c>
      <c r="G3" s="9" t="s">
        <v>13</v>
      </c>
      <c r="H3" s="9" t="s">
        <v>14</v>
      </c>
      <c r="I3" s="9" t="s">
        <v>13</v>
      </c>
      <c r="J3" s="9" t="s">
        <v>14</v>
      </c>
      <c r="K3" s="9" t="s">
        <v>13</v>
      </c>
      <c r="L3" s="9" t="s">
        <v>14</v>
      </c>
      <c r="M3" s="9" t="s">
        <v>13</v>
      </c>
      <c r="N3" s="9" t="s">
        <v>14</v>
      </c>
      <c r="O3" s="9" t="s">
        <v>13</v>
      </c>
      <c r="P3" s="9" t="s">
        <v>14</v>
      </c>
      <c r="Q3" s="9" t="s">
        <v>13</v>
      </c>
      <c r="R3" s="9" t="s">
        <v>14</v>
      </c>
      <c r="S3" s="9" t="s">
        <v>13</v>
      </c>
      <c r="T3" s="9" t="s">
        <v>14</v>
      </c>
      <c r="U3" s="7"/>
    </row>
    <row r="4" spans="1:21" ht="15" customHeight="1" x14ac:dyDescent="0.35">
      <c r="A4" s="10">
        <v>1</v>
      </c>
      <c r="B4" s="11">
        <v>5181905101</v>
      </c>
      <c r="C4" s="12" t="s">
        <v>497</v>
      </c>
      <c r="D4" s="13" t="s">
        <v>15</v>
      </c>
      <c r="E4" s="9"/>
      <c r="F4" s="9"/>
      <c r="G4" s="9"/>
      <c r="H4" s="9"/>
      <c r="I4" s="9"/>
      <c r="J4" s="9"/>
      <c r="K4" s="9"/>
      <c r="L4" s="9"/>
      <c r="M4" s="14"/>
      <c r="N4" s="15"/>
      <c r="O4" s="14"/>
      <c r="P4" s="16"/>
      <c r="Q4" s="14"/>
      <c r="R4" s="17"/>
      <c r="S4" s="14"/>
      <c r="T4" s="9"/>
      <c r="U4" s="9"/>
    </row>
    <row r="5" spans="1:21" ht="15" customHeight="1" x14ac:dyDescent="0.35">
      <c r="A5" s="10">
        <v>2</v>
      </c>
      <c r="B5" s="11">
        <v>5181905102</v>
      </c>
      <c r="C5" s="12" t="s">
        <v>497</v>
      </c>
      <c r="D5" s="13" t="s">
        <v>16</v>
      </c>
      <c r="E5" s="9"/>
      <c r="F5" s="9"/>
      <c r="G5" s="9"/>
      <c r="H5" s="9"/>
      <c r="I5" s="9"/>
      <c r="J5" s="9"/>
      <c r="K5" s="9"/>
      <c r="L5" s="9"/>
      <c r="M5" s="9"/>
      <c r="N5" s="15"/>
      <c r="O5" s="9"/>
      <c r="P5" s="16"/>
      <c r="Q5" s="9"/>
      <c r="R5" s="17"/>
      <c r="S5" s="9"/>
      <c r="T5" s="9"/>
      <c r="U5" s="9"/>
    </row>
    <row r="6" spans="1:21" ht="15" customHeight="1" x14ac:dyDescent="0.35">
      <c r="A6" s="10">
        <v>3</v>
      </c>
      <c r="B6" s="11">
        <v>5181905103</v>
      </c>
      <c r="C6" s="12" t="s">
        <v>497</v>
      </c>
      <c r="D6" s="13" t="s">
        <v>17</v>
      </c>
      <c r="E6" s="9"/>
      <c r="F6" s="9"/>
      <c r="G6" s="9"/>
      <c r="H6" s="9">
        <v>1</v>
      </c>
      <c r="I6" s="9"/>
      <c r="J6" s="9"/>
      <c r="K6" s="9"/>
      <c r="L6" s="9"/>
      <c r="M6" s="9"/>
      <c r="N6" s="15"/>
      <c r="O6" s="9"/>
      <c r="P6" s="16"/>
      <c r="Q6" s="9"/>
      <c r="R6" s="17"/>
      <c r="S6" s="9"/>
      <c r="T6" s="9"/>
      <c r="U6" s="9"/>
    </row>
    <row r="7" spans="1:21" ht="15" customHeight="1" x14ac:dyDescent="0.35">
      <c r="A7" s="10">
        <v>4</v>
      </c>
      <c r="B7" s="11">
        <v>5181905104</v>
      </c>
      <c r="C7" s="12" t="s">
        <v>497</v>
      </c>
      <c r="D7" s="13" t="s">
        <v>18</v>
      </c>
      <c r="E7" s="9"/>
      <c r="F7" s="9"/>
      <c r="G7" s="9"/>
      <c r="H7" s="9"/>
      <c r="I7" s="9"/>
      <c r="J7" s="9"/>
      <c r="K7" s="9"/>
      <c r="L7" s="9"/>
      <c r="M7" s="9"/>
      <c r="N7" s="15"/>
      <c r="O7" s="9"/>
      <c r="P7" s="16"/>
      <c r="Q7" s="9"/>
      <c r="R7" s="17"/>
      <c r="S7" s="9"/>
      <c r="T7" s="9"/>
      <c r="U7" s="9"/>
    </row>
    <row r="8" spans="1:21" ht="15" customHeight="1" x14ac:dyDescent="0.35">
      <c r="A8" s="10">
        <v>5</v>
      </c>
      <c r="B8" s="11">
        <v>5181905105</v>
      </c>
      <c r="C8" s="12" t="s">
        <v>497</v>
      </c>
      <c r="D8" s="13" t="s">
        <v>19</v>
      </c>
      <c r="E8" s="9"/>
      <c r="F8" s="9"/>
      <c r="G8" s="9"/>
      <c r="H8" s="9"/>
      <c r="I8" s="9"/>
      <c r="J8" s="9"/>
      <c r="K8" s="9"/>
      <c r="L8" s="9"/>
      <c r="M8" s="9"/>
      <c r="N8" s="15"/>
      <c r="O8" s="9"/>
      <c r="P8" s="16"/>
      <c r="Q8" s="9"/>
      <c r="R8" s="17"/>
      <c r="S8" s="9"/>
      <c r="T8" s="9"/>
      <c r="U8" s="9"/>
    </row>
    <row r="9" spans="1:21" ht="15" customHeight="1" x14ac:dyDescent="0.35">
      <c r="A9" s="10">
        <v>6</v>
      </c>
      <c r="B9" s="11">
        <v>5181905106</v>
      </c>
      <c r="C9" s="12" t="s">
        <v>497</v>
      </c>
      <c r="D9" s="13" t="s">
        <v>20</v>
      </c>
      <c r="E9" s="9"/>
      <c r="F9" s="9"/>
      <c r="G9" s="9"/>
      <c r="H9" s="9"/>
      <c r="I9" s="9"/>
      <c r="J9" s="9">
        <v>1</v>
      </c>
      <c r="K9" s="9"/>
      <c r="L9" s="9">
        <v>1</v>
      </c>
      <c r="M9" s="9"/>
      <c r="N9" s="15"/>
      <c r="O9" s="9"/>
      <c r="P9" s="16"/>
      <c r="Q9" s="9"/>
      <c r="R9" s="17"/>
      <c r="S9" s="9"/>
      <c r="T9" s="9"/>
      <c r="U9" s="9"/>
    </row>
    <row r="10" spans="1:21" ht="15" customHeight="1" x14ac:dyDescent="0.35">
      <c r="A10" s="10">
        <v>7</v>
      </c>
      <c r="B10" s="11">
        <v>5181905107</v>
      </c>
      <c r="C10" s="12" t="s">
        <v>497</v>
      </c>
      <c r="D10" s="13" t="s">
        <v>21</v>
      </c>
      <c r="E10" s="9"/>
      <c r="F10" s="9"/>
      <c r="G10" s="9"/>
      <c r="H10" s="9"/>
      <c r="I10" s="9"/>
      <c r="J10" s="9"/>
      <c r="K10" s="9"/>
      <c r="L10" s="9"/>
      <c r="M10" s="9"/>
      <c r="N10" s="15"/>
      <c r="O10" s="9"/>
      <c r="P10" s="16"/>
      <c r="Q10" s="9"/>
      <c r="R10" s="17"/>
      <c r="S10" s="9"/>
      <c r="T10" s="9"/>
      <c r="U10" s="9"/>
    </row>
    <row r="11" spans="1:21" ht="15" customHeight="1" x14ac:dyDescent="0.35">
      <c r="A11" s="10">
        <v>8</v>
      </c>
      <c r="B11" s="11">
        <v>5181905108</v>
      </c>
      <c r="C11" s="12" t="s">
        <v>497</v>
      </c>
      <c r="D11" s="13" t="s">
        <v>22</v>
      </c>
      <c r="E11" s="9"/>
      <c r="F11" s="9"/>
      <c r="G11" s="9"/>
      <c r="H11" s="9"/>
      <c r="I11" s="9"/>
      <c r="J11" s="9"/>
      <c r="K11" s="9"/>
      <c r="L11" s="9"/>
      <c r="M11" s="9"/>
      <c r="N11" s="15"/>
      <c r="O11" s="9"/>
      <c r="P11" s="16"/>
      <c r="Q11" s="9"/>
      <c r="R11" s="17"/>
      <c r="S11" s="9"/>
      <c r="T11" s="9"/>
      <c r="U11" s="9"/>
    </row>
    <row r="12" spans="1:21" ht="15" customHeight="1" x14ac:dyDescent="0.35">
      <c r="A12" s="10">
        <v>9</v>
      </c>
      <c r="B12" s="11">
        <v>5181905109</v>
      </c>
      <c r="C12" s="12" t="s">
        <v>497</v>
      </c>
      <c r="D12" s="13" t="s">
        <v>23</v>
      </c>
      <c r="E12" s="9"/>
      <c r="F12" s="9"/>
      <c r="G12" s="9"/>
      <c r="H12" s="9"/>
      <c r="I12" s="9"/>
      <c r="J12" s="9"/>
      <c r="K12" s="9"/>
      <c r="L12" s="9"/>
      <c r="M12" s="9"/>
      <c r="N12" s="15"/>
      <c r="O12" s="9"/>
      <c r="P12" s="16"/>
      <c r="Q12" s="9"/>
      <c r="R12" s="17"/>
      <c r="S12" s="9"/>
      <c r="T12" s="9"/>
      <c r="U12" s="9"/>
    </row>
    <row r="13" spans="1:21" ht="15" customHeight="1" x14ac:dyDescent="0.35">
      <c r="A13" s="10">
        <v>10</v>
      </c>
      <c r="B13" s="11">
        <v>5181905110</v>
      </c>
      <c r="C13" s="12" t="s">
        <v>497</v>
      </c>
      <c r="D13" s="13" t="s">
        <v>24</v>
      </c>
      <c r="E13" s="9"/>
      <c r="F13" s="9"/>
      <c r="G13" s="9"/>
      <c r="H13" s="9"/>
      <c r="I13" s="9"/>
      <c r="J13" s="9"/>
      <c r="K13" s="9"/>
      <c r="L13" s="9"/>
      <c r="M13" s="9"/>
      <c r="N13" s="15"/>
      <c r="O13" s="9"/>
      <c r="P13" s="16"/>
      <c r="Q13" s="9"/>
      <c r="R13" s="17"/>
      <c r="S13" s="9"/>
      <c r="T13" s="9"/>
      <c r="U13" s="9"/>
    </row>
    <row r="14" spans="1:21" ht="15" customHeight="1" x14ac:dyDescent="0.35">
      <c r="A14" s="10">
        <v>11</v>
      </c>
      <c r="B14" s="11">
        <v>5181905111</v>
      </c>
      <c r="C14" s="12" t="s">
        <v>497</v>
      </c>
      <c r="D14" s="13" t="s">
        <v>25</v>
      </c>
      <c r="E14" s="9"/>
      <c r="F14" s="9"/>
      <c r="G14" s="9"/>
      <c r="H14" s="9"/>
      <c r="I14" s="9"/>
      <c r="J14" s="9"/>
      <c r="K14" s="9"/>
      <c r="L14" s="9"/>
      <c r="M14" s="9"/>
      <c r="N14" s="15"/>
      <c r="O14" s="9"/>
      <c r="P14" s="16"/>
      <c r="Q14" s="9"/>
      <c r="R14" s="17"/>
      <c r="S14" s="9"/>
      <c r="T14" s="9">
        <v>1</v>
      </c>
      <c r="U14" s="9"/>
    </row>
    <row r="15" spans="1:21" ht="15" customHeight="1" x14ac:dyDescent="0.35">
      <c r="A15" s="10">
        <v>12</v>
      </c>
      <c r="B15" s="11">
        <v>5181905112</v>
      </c>
      <c r="C15" s="12" t="s">
        <v>497</v>
      </c>
      <c r="D15" s="13" t="s">
        <v>26</v>
      </c>
      <c r="E15" s="9"/>
      <c r="F15" s="9"/>
      <c r="G15" s="9"/>
      <c r="H15" s="9"/>
      <c r="I15" s="9"/>
      <c r="J15" s="9"/>
      <c r="K15" s="9"/>
      <c r="L15" s="9">
        <v>1</v>
      </c>
      <c r="M15" s="9"/>
      <c r="N15" s="15">
        <v>1</v>
      </c>
      <c r="O15" s="9"/>
      <c r="P15" s="16"/>
      <c r="Q15" s="9"/>
      <c r="R15" s="17"/>
      <c r="S15" s="9"/>
      <c r="T15" s="9"/>
      <c r="U15" s="9"/>
    </row>
    <row r="16" spans="1:21" ht="15" customHeight="1" x14ac:dyDescent="0.35">
      <c r="A16" s="10">
        <v>13</v>
      </c>
      <c r="B16" s="11">
        <v>5181905113</v>
      </c>
      <c r="C16" s="12" t="s">
        <v>497</v>
      </c>
      <c r="D16" s="13" t="s">
        <v>27</v>
      </c>
      <c r="E16" s="9"/>
      <c r="F16" s="9"/>
      <c r="G16" s="9"/>
      <c r="H16" s="9"/>
      <c r="I16" s="9"/>
      <c r="J16" s="9"/>
      <c r="K16" s="9"/>
      <c r="L16" s="9"/>
      <c r="M16" s="9"/>
      <c r="N16" s="15"/>
      <c r="O16" s="9"/>
      <c r="P16" s="16"/>
      <c r="Q16" s="9"/>
      <c r="R16" s="17"/>
      <c r="S16" s="9"/>
      <c r="T16" s="9"/>
      <c r="U16" s="9"/>
    </row>
    <row r="17" spans="1:233" ht="15" customHeight="1" x14ac:dyDescent="0.35">
      <c r="A17" s="10">
        <v>14</v>
      </c>
      <c r="B17" s="11">
        <v>5181905114</v>
      </c>
      <c r="C17" s="12" t="s">
        <v>497</v>
      </c>
      <c r="D17" s="13" t="s">
        <v>28</v>
      </c>
      <c r="E17" s="9"/>
      <c r="F17" s="9"/>
      <c r="G17" s="9"/>
      <c r="H17" s="9"/>
      <c r="I17" s="9"/>
      <c r="J17" s="9"/>
      <c r="K17" s="9"/>
      <c r="L17" s="9"/>
      <c r="M17" s="9"/>
      <c r="N17" s="15"/>
      <c r="O17" s="9"/>
      <c r="P17" s="16"/>
      <c r="Q17" s="9"/>
      <c r="R17" s="17"/>
      <c r="S17" s="9"/>
      <c r="T17" s="9"/>
      <c r="U17" s="9"/>
    </row>
    <row r="18" spans="1:233" ht="15" customHeight="1" x14ac:dyDescent="0.35">
      <c r="A18" s="10">
        <v>15</v>
      </c>
      <c r="B18" s="11">
        <v>5181905115</v>
      </c>
      <c r="C18" s="12" t="s">
        <v>497</v>
      </c>
      <c r="D18" s="13" t="s">
        <v>29</v>
      </c>
      <c r="E18" s="9"/>
      <c r="F18" s="9"/>
      <c r="G18" s="9"/>
      <c r="H18" s="9"/>
      <c r="I18" s="9"/>
      <c r="J18" s="9"/>
      <c r="K18" s="9"/>
      <c r="L18" s="9"/>
      <c r="M18" s="9"/>
      <c r="N18" s="15"/>
      <c r="O18" s="9"/>
      <c r="P18" s="16"/>
      <c r="Q18" s="9"/>
      <c r="R18" s="17"/>
      <c r="S18" s="9"/>
      <c r="T18" s="9"/>
      <c r="U18" s="9"/>
    </row>
    <row r="19" spans="1:233" ht="15" customHeight="1" x14ac:dyDescent="0.35">
      <c r="A19" s="10">
        <v>16</v>
      </c>
      <c r="B19" s="11">
        <v>5181905116</v>
      </c>
      <c r="C19" s="12" t="s">
        <v>497</v>
      </c>
      <c r="D19" s="13" t="s">
        <v>30</v>
      </c>
      <c r="E19" s="9"/>
      <c r="F19" s="9"/>
      <c r="G19" s="9"/>
      <c r="H19" s="9"/>
      <c r="I19" s="9"/>
      <c r="J19" s="9"/>
      <c r="K19" s="9"/>
      <c r="L19" s="9"/>
      <c r="M19" s="9"/>
      <c r="N19" s="15"/>
      <c r="O19" s="9"/>
      <c r="P19" s="16"/>
      <c r="Q19" s="9"/>
      <c r="R19" s="17"/>
      <c r="S19" s="9"/>
      <c r="T19" s="9"/>
      <c r="U19" s="9"/>
    </row>
    <row r="20" spans="1:233" ht="15" customHeight="1" x14ac:dyDescent="0.35">
      <c r="A20" s="10">
        <v>17</v>
      </c>
      <c r="B20" s="11">
        <v>5181905117</v>
      </c>
      <c r="C20" s="12" t="s">
        <v>497</v>
      </c>
      <c r="D20" s="13" t="s">
        <v>31</v>
      </c>
      <c r="E20" s="9"/>
      <c r="F20" s="9"/>
      <c r="G20" s="9"/>
      <c r="H20" s="9">
        <v>1</v>
      </c>
      <c r="I20" s="9"/>
      <c r="J20" s="9"/>
      <c r="K20" s="9"/>
      <c r="L20" s="9"/>
      <c r="M20" s="9"/>
      <c r="N20" s="15"/>
      <c r="O20" s="9"/>
      <c r="P20" s="16"/>
      <c r="Q20" s="9"/>
      <c r="R20" s="17"/>
      <c r="S20" s="9"/>
      <c r="T20" s="9"/>
      <c r="U20" s="9"/>
    </row>
    <row r="21" spans="1:233" ht="15" customHeight="1" x14ac:dyDescent="0.35">
      <c r="A21" s="10">
        <v>18</v>
      </c>
      <c r="B21" s="11">
        <v>5181905118</v>
      </c>
      <c r="C21" s="12" t="s">
        <v>497</v>
      </c>
      <c r="D21" s="13" t="s">
        <v>32</v>
      </c>
      <c r="E21" s="9"/>
      <c r="F21" s="9"/>
      <c r="G21" s="9"/>
      <c r="H21" s="9"/>
      <c r="I21" s="9"/>
      <c r="J21" s="9"/>
      <c r="K21" s="9"/>
      <c r="L21" s="9"/>
      <c r="M21" s="9"/>
      <c r="N21" s="15"/>
      <c r="O21" s="9"/>
      <c r="P21" s="16"/>
      <c r="Q21" s="9"/>
      <c r="R21" s="17"/>
      <c r="S21" s="9"/>
      <c r="T21" s="9"/>
      <c r="U21" s="9"/>
    </row>
    <row r="22" spans="1:233" ht="15" customHeight="1" x14ac:dyDescent="0.35">
      <c r="A22" s="10">
        <v>19</v>
      </c>
      <c r="B22" s="11">
        <v>5181905119</v>
      </c>
      <c r="C22" s="12" t="s">
        <v>497</v>
      </c>
      <c r="D22" s="13" t="s">
        <v>33</v>
      </c>
      <c r="E22" s="9"/>
      <c r="F22" s="9"/>
      <c r="G22" s="9"/>
      <c r="H22" s="9"/>
      <c r="I22" s="9"/>
      <c r="J22" s="9"/>
      <c r="K22" s="9"/>
      <c r="L22" s="9"/>
      <c r="M22" s="9"/>
      <c r="N22" s="15"/>
      <c r="O22" s="9"/>
      <c r="P22" s="16"/>
      <c r="Q22" s="9"/>
      <c r="R22" s="17"/>
      <c r="S22" s="9"/>
      <c r="T22" s="9"/>
      <c r="U22" s="9"/>
    </row>
    <row r="23" spans="1:233" ht="15" customHeight="1" x14ac:dyDescent="0.35">
      <c r="A23" s="10">
        <v>20</v>
      </c>
      <c r="B23" s="11">
        <v>5181905120</v>
      </c>
      <c r="C23" s="12" t="s">
        <v>497</v>
      </c>
      <c r="D23" s="13" t="s">
        <v>34</v>
      </c>
      <c r="E23" s="9"/>
      <c r="F23" s="9"/>
      <c r="G23" s="9"/>
      <c r="H23" s="9"/>
      <c r="I23" s="9"/>
      <c r="J23" s="9"/>
      <c r="K23" s="9"/>
      <c r="L23" s="9"/>
      <c r="M23" s="9"/>
      <c r="N23" s="15"/>
      <c r="O23" s="9"/>
      <c r="P23" s="16"/>
      <c r="Q23" s="9"/>
      <c r="R23" s="17"/>
      <c r="S23" s="9"/>
      <c r="T23" s="9"/>
      <c r="U23" s="9"/>
    </row>
    <row r="24" spans="1:233" ht="15" customHeight="1" x14ac:dyDescent="0.35">
      <c r="A24" s="10">
        <v>21</v>
      </c>
      <c r="B24" s="11">
        <v>5181905121</v>
      </c>
      <c r="C24" s="12" t="s">
        <v>497</v>
      </c>
      <c r="D24" s="13" t="s">
        <v>35</v>
      </c>
      <c r="E24" s="9"/>
      <c r="F24" s="9"/>
      <c r="G24" s="9"/>
      <c r="H24" s="9"/>
      <c r="I24" s="9"/>
      <c r="J24" s="9"/>
      <c r="K24" s="9"/>
      <c r="L24" s="9"/>
      <c r="M24" s="9"/>
      <c r="N24" s="15"/>
      <c r="O24" s="9"/>
      <c r="P24" s="16"/>
      <c r="Q24" s="9"/>
      <c r="R24" s="17"/>
      <c r="S24" s="9"/>
      <c r="T24" s="9"/>
      <c r="U24" s="9"/>
    </row>
    <row r="25" spans="1:233" ht="15" customHeight="1" x14ac:dyDescent="0.35">
      <c r="A25" s="10">
        <v>22</v>
      </c>
      <c r="B25" s="11">
        <v>5181905122</v>
      </c>
      <c r="C25" s="12" t="s">
        <v>497</v>
      </c>
      <c r="D25" s="13" t="s">
        <v>36</v>
      </c>
      <c r="E25" s="9"/>
      <c r="F25" s="9"/>
      <c r="G25" s="9"/>
      <c r="H25" s="9">
        <v>1</v>
      </c>
      <c r="I25" s="9"/>
      <c r="J25" s="9"/>
      <c r="K25" s="9"/>
      <c r="L25" s="9"/>
      <c r="M25" s="9"/>
      <c r="N25" s="15"/>
      <c r="O25" s="9"/>
      <c r="P25" s="16"/>
      <c r="Q25" s="9"/>
      <c r="R25" s="17"/>
      <c r="S25" s="9"/>
      <c r="T25" s="9"/>
      <c r="U25" s="9"/>
    </row>
    <row r="26" spans="1:233" ht="15" customHeight="1" x14ac:dyDescent="0.35">
      <c r="A26" s="10">
        <v>23</v>
      </c>
      <c r="B26" s="11">
        <v>5181905123</v>
      </c>
      <c r="C26" s="12" t="s">
        <v>497</v>
      </c>
      <c r="D26" s="13" t="s">
        <v>37</v>
      </c>
      <c r="E26" s="9"/>
      <c r="F26" s="9"/>
      <c r="G26" s="9"/>
      <c r="H26" s="9"/>
      <c r="I26" s="9"/>
      <c r="J26" s="9"/>
      <c r="K26" s="9"/>
      <c r="L26" s="9"/>
      <c r="M26" s="9"/>
      <c r="N26" s="15"/>
      <c r="O26" s="9"/>
      <c r="P26" s="16"/>
      <c r="Q26" s="9"/>
      <c r="R26" s="17"/>
      <c r="S26" s="9"/>
      <c r="T26" s="9"/>
      <c r="U26" s="9"/>
    </row>
    <row r="27" spans="1:233" ht="15" customHeight="1" x14ac:dyDescent="0.35">
      <c r="A27" s="10">
        <v>24</v>
      </c>
      <c r="B27" s="11">
        <v>5181905124</v>
      </c>
      <c r="C27" s="12" t="s">
        <v>497</v>
      </c>
      <c r="D27" s="13" t="s">
        <v>38</v>
      </c>
      <c r="E27" s="9"/>
      <c r="F27" s="9"/>
      <c r="G27" s="9"/>
      <c r="H27" s="9"/>
      <c r="I27" s="9"/>
      <c r="J27" s="9">
        <v>1</v>
      </c>
      <c r="K27" s="9"/>
      <c r="L27" s="9">
        <v>1</v>
      </c>
      <c r="M27" s="9"/>
      <c r="N27" s="15"/>
      <c r="O27" s="9"/>
      <c r="P27" s="16"/>
      <c r="Q27" s="9"/>
      <c r="R27" s="17"/>
      <c r="S27" s="9"/>
      <c r="T27" s="9"/>
      <c r="U27" s="9"/>
    </row>
    <row r="28" spans="1:233" ht="15" customHeight="1" x14ac:dyDescent="0.35">
      <c r="A28" s="10">
        <v>25</v>
      </c>
      <c r="B28" s="11">
        <v>5181905125</v>
      </c>
      <c r="C28" s="12" t="s">
        <v>497</v>
      </c>
      <c r="D28" s="13" t="s">
        <v>39</v>
      </c>
      <c r="E28" s="9"/>
      <c r="F28" s="9"/>
      <c r="G28" s="9"/>
      <c r="H28" s="9"/>
      <c r="I28" s="9"/>
      <c r="J28" s="9"/>
      <c r="K28" s="9"/>
      <c r="L28" s="9"/>
      <c r="M28" s="9"/>
      <c r="N28" s="15"/>
      <c r="O28" s="9"/>
      <c r="P28" s="16"/>
      <c r="Q28" s="9"/>
      <c r="R28" s="17"/>
      <c r="S28" s="9"/>
      <c r="T28" s="9"/>
      <c r="U28" s="9"/>
    </row>
    <row r="29" spans="1:233" ht="15" customHeight="1" x14ac:dyDescent="0.35">
      <c r="A29" s="10">
        <v>26</v>
      </c>
      <c r="B29" s="11">
        <v>5181905126</v>
      </c>
      <c r="C29" s="12" t="s">
        <v>497</v>
      </c>
      <c r="D29" s="13" t="s">
        <v>40</v>
      </c>
      <c r="E29" s="9"/>
      <c r="F29" s="9"/>
      <c r="G29" s="9"/>
      <c r="H29" s="9"/>
      <c r="I29" s="9"/>
      <c r="J29" s="9"/>
      <c r="K29" s="9"/>
      <c r="L29" s="9"/>
      <c r="M29" s="9"/>
      <c r="N29" s="15"/>
      <c r="O29" s="9"/>
      <c r="P29" s="16"/>
      <c r="Q29" s="9"/>
      <c r="R29" s="17"/>
      <c r="S29" s="9"/>
      <c r="T29" s="9"/>
      <c r="U29" s="9"/>
    </row>
    <row r="30" spans="1:233" ht="15" customHeight="1" x14ac:dyDescent="0.35">
      <c r="A30" s="10">
        <v>27</v>
      </c>
      <c r="B30" s="11">
        <v>5181905127</v>
      </c>
      <c r="C30" s="12" t="s">
        <v>497</v>
      </c>
      <c r="D30" s="13" t="s">
        <v>41</v>
      </c>
      <c r="E30" s="9"/>
      <c r="F30" s="9"/>
      <c r="G30" s="9"/>
      <c r="H30" s="9"/>
      <c r="I30" s="9"/>
      <c r="J30" s="9"/>
      <c r="K30" s="9"/>
      <c r="L30" s="9"/>
      <c r="M30" s="9"/>
      <c r="N30" s="15"/>
      <c r="O30" s="9"/>
      <c r="P30" s="16"/>
      <c r="Q30" s="9"/>
      <c r="R30" s="17"/>
      <c r="S30" s="9"/>
      <c r="T30" s="9">
        <v>1</v>
      </c>
      <c r="U30" s="9"/>
    </row>
    <row r="31" spans="1:233" ht="15" customHeight="1" x14ac:dyDescent="0.35">
      <c r="A31" s="10">
        <v>28</v>
      </c>
      <c r="B31" s="11">
        <v>5181905128</v>
      </c>
      <c r="C31" s="12" t="s">
        <v>497</v>
      </c>
      <c r="D31" s="13" t="s">
        <v>42</v>
      </c>
      <c r="E31" s="9"/>
      <c r="F31" s="9"/>
      <c r="G31" s="9"/>
      <c r="H31" s="9"/>
      <c r="I31" s="9"/>
      <c r="J31" s="9"/>
      <c r="K31" s="9"/>
      <c r="L31" s="9"/>
      <c r="M31" s="9"/>
      <c r="N31" s="15"/>
      <c r="O31" s="9"/>
      <c r="P31" s="16"/>
      <c r="Q31" s="9"/>
      <c r="R31" s="17"/>
      <c r="S31" s="9"/>
      <c r="T31" s="9"/>
      <c r="U31" s="9"/>
    </row>
    <row r="32" spans="1:233" s="28" customFormat="1" ht="15" customHeight="1" x14ac:dyDescent="0.3">
      <c r="A32" s="25" t="s">
        <v>43</v>
      </c>
      <c r="B32" s="25"/>
      <c r="C32" s="25"/>
      <c r="D32" s="25"/>
      <c r="E32" s="26">
        <f t="shared" ref="E32:F32" si="0">SUM(E4:E31)</f>
        <v>0</v>
      </c>
      <c r="F32" s="26">
        <f t="shared" si="0"/>
        <v>0</v>
      </c>
      <c r="G32" s="26">
        <f t="shared" ref="G32:J32" si="1">SUM(G4:G31)</f>
        <v>0</v>
      </c>
      <c r="H32" s="26">
        <f t="shared" si="1"/>
        <v>3</v>
      </c>
      <c r="I32" s="26">
        <f t="shared" si="1"/>
        <v>0</v>
      </c>
      <c r="J32" s="26">
        <f t="shared" si="1"/>
        <v>2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f>SUM(T4:T31)</f>
        <v>2</v>
      </c>
      <c r="U32" s="26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</row>
    <row r="33" spans="1:233" s="28" customFormat="1" ht="15" customHeight="1" x14ac:dyDescent="0.3">
      <c r="A33" s="29" t="s">
        <v>44</v>
      </c>
      <c r="B33" s="29"/>
      <c r="C33" s="29"/>
      <c r="D33" s="29"/>
      <c r="E33" s="26">
        <v>28</v>
      </c>
      <c r="F33" s="26">
        <v>28</v>
      </c>
      <c r="G33" s="26">
        <v>28</v>
      </c>
      <c r="H33" s="26">
        <v>28</v>
      </c>
      <c r="I33" s="26">
        <v>28</v>
      </c>
      <c r="J33" s="26">
        <v>28</v>
      </c>
      <c r="K33" s="26">
        <v>28</v>
      </c>
      <c r="L33" s="26">
        <v>28</v>
      </c>
      <c r="M33" s="26">
        <v>28</v>
      </c>
      <c r="N33" s="26">
        <v>28</v>
      </c>
      <c r="O33" s="26">
        <v>28</v>
      </c>
      <c r="P33" s="26">
        <v>28</v>
      </c>
      <c r="Q33" s="26">
        <v>28</v>
      </c>
      <c r="R33" s="26">
        <v>28</v>
      </c>
      <c r="S33" s="26">
        <v>28</v>
      </c>
      <c r="T33" s="26">
        <v>28</v>
      </c>
      <c r="U33" s="26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</row>
    <row r="34" spans="1:233" s="33" customFormat="1" ht="15" customHeight="1" x14ac:dyDescent="0.3">
      <c r="A34" s="30" t="s">
        <v>45</v>
      </c>
      <c r="B34" s="30"/>
      <c r="C34" s="30"/>
      <c r="D34" s="30"/>
      <c r="E34" s="31">
        <f>(E33*5-E32)/(E33*5)</f>
        <v>1</v>
      </c>
      <c r="F34" s="31">
        <f>(F33*5-F32)/(F33*5)</f>
        <v>1</v>
      </c>
      <c r="G34" s="31">
        <f t="shared" ref="G34:P34" si="2">(G33*5-G32)/(G33*5)</f>
        <v>1</v>
      </c>
      <c r="H34" s="31">
        <f t="shared" si="2"/>
        <v>0.97857142857142854</v>
      </c>
      <c r="I34" s="31">
        <f t="shared" si="2"/>
        <v>1</v>
      </c>
      <c r="J34" s="31">
        <f t="shared" si="2"/>
        <v>0.98571428571428577</v>
      </c>
      <c r="K34" s="31">
        <f t="shared" si="2"/>
        <v>1</v>
      </c>
      <c r="L34" s="31">
        <f t="shared" si="2"/>
        <v>1</v>
      </c>
      <c r="M34" s="31">
        <f t="shared" si="2"/>
        <v>1</v>
      </c>
      <c r="N34" s="31">
        <f t="shared" si="2"/>
        <v>1</v>
      </c>
      <c r="O34" s="31">
        <f t="shared" si="2"/>
        <v>1</v>
      </c>
      <c r="P34" s="31">
        <f t="shared" si="2"/>
        <v>1</v>
      </c>
      <c r="Q34" s="31">
        <f t="shared" ref="Q34:T34" si="3">(Q33*5-Q32)/(Q33*5)</f>
        <v>1</v>
      </c>
      <c r="R34" s="31">
        <f t="shared" si="3"/>
        <v>1</v>
      </c>
      <c r="S34" s="31">
        <f t="shared" si="3"/>
        <v>1</v>
      </c>
      <c r="T34" s="31">
        <f t="shared" si="3"/>
        <v>0.98571428571428577</v>
      </c>
      <c r="U34" s="31">
        <f>AVERAGE(E34:T34)</f>
        <v>0.99687500000000007</v>
      </c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</row>
    <row r="35" spans="1:233" ht="15" customHeight="1" x14ac:dyDescent="0.35">
      <c r="A35" s="10">
        <v>1</v>
      </c>
      <c r="B35" s="11">
        <v>5181905201</v>
      </c>
      <c r="C35" s="12" t="s">
        <v>498</v>
      </c>
      <c r="D35" s="13" t="s">
        <v>46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16"/>
      <c r="Q35" s="9"/>
      <c r="R35" s="17"/>
      <c r="S35" s="9"/>
      <c r="T35" s="9"/>
      <c r="U35" s="9"/>
    </row>
    <row r="36" spans="1:233" ht="15" customHeight="1" x14ac:dyDescent="0.35">
      <c r="A36" s="10">
        <v>2</v>
      </c>
      <c r="B36" s="11">
        <v>5181905202</v>
      </c>
      <c r="C36" s="12" t="s">
        <v>498</v>
      </c>
      <c r="D36" s="13" t="s">
        <v>47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16"/>
      <c r="Q36" s="9"/>
      <c r="R36" s="17"/>
      <c r="S36" s="9"/>
      <c r="T36" s="9"/>
      <c r="U36" s="9"/>
    </row>
    <row r="37" spans="1:233" ht="15" customHeight="1" x14ac:dyDescent="0.35">
      <c r="A37" s="10">
        <v>3</v>
      </c>
      <c r="B37" s="11">
        <v>5181905203</v>
      </c>
      <c r="C37" s="12" t="s">
        <v>498</v>
      </c>
      <c r="D37" s="13" t="s">
        <v>48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16"/>
      <c r="Q37" s="9"/>
      <c r="R37" s="17"/>
      <c r="S37" s="9"/>
      <c r="T37" s="9"/>
      <c r="U37" s="9"/>
    </row>
    <row r="38" spans="1:233" ht="15" customHeight="1" x14ac:dyDescent="0.35">
      <c r="A38" s="10">
        <v>4</v>
      </c>
      <c r="B38" s="11">
        <v>5181905204</v>
      </c>
      <c r="C38" s="12" t="s">
        <v>498</v>
      </c>
      <c r="D38" s="13" t="s">
        <v>49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16"/>
      <c r="Q38" s="9"/>
      <c r="R38" s="17"/>
      <c r="S38" s="9"/>
      <c r="T38" s="9"/>
      <c r="U38" s="9"/>
    </row>
    <row r="39" spans="1:233" ht="15" customHeight="1" x14ac:dyDescent="0.35">
      <c r="A39" s="10">
        <v>5</v>
      </c>
      <c r="B39" s="11">
        <v>5181905205</v>
      </c>
      <c r="C39" s="12" t="s">
        <v>498</v>
      </c>
      <c r="D39" s="13" t="s">
        <v>50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16"/>
      <c r="Q39" s="9"/>
      <c r="R39" s="17"/>
      <c r="S39" s="9"/>
      <c r="T39" s="9"/>
      <c r="U39" s="9"/>
    </row>
    <row r="40" spans="1:233" ht="15" customHeight="1" x14ac:dyDescent="0.35">
      <c r="A40" s="10">
        <v>6</v>
      </c>
      <c r="B40" s="11">
        <v>5181905206</v>
      </c>
      <c r="C40" s="12" t="s">
        <v>498</v>
      </c>
      <c r="D40" s="13" t="s">
        <v>51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16"/>
      <c r="Q40" s="9"/>
      <c r="R40" s="17"/>
      <c r="S40" s="9"/>
      <c r="T40" s="9"/>
      <c r="U40" s="9"/>
    </row>
    <row r="41" spans="1:233" ht="15" customHeight="1" x14ac:dyDescent="0.35">
      <c r="A41" s="10">
        <v>7</v>
      </c>
      <c r="B41" s="11">
        <v>5181905207</v>
      </c>
      <c r="C41" s="12" t="s">
        <v>498</v>
      </c>
      <c r="D41" s="13" t="s">
        <v>52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16"/>
      <c r="Q41" s="9"/>
      <c r="R41" s="17"/>
      <c r="S41" s="9"/>
      <c r="T41" s="9"/>
      <c r="U41" s="9"/>
    </row>
    <row r="42" spans="1:233" ht="15" customHeight="1" x14ac:dyDescent="0.35">
      <c r="A42" s="10">
        <v>8</v>
      </c>
      <c r="B42" s="11">
        <v>5181905208</v>
      </c>
      <c r="C42" s="12" t="s">
        <v>498</v>
      </c>
      <c r="D42" s="13" t="s">
        <v>53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16"/>
      <c r="Q42" s="9"/>
      <c r="R42" s="17"/>
      <c r="S42" s="9"/>
      <c r="T42" s="9"/>
      <c r="U42" s="9"/>
    </row>
    <row r="43" spans="1:233" ht="15" customHeight="1" x14ac:dyDescent="0.35">
      <c r="A43" s="10">
        <v>9</v>
      </c>
      <c r="B43" s="11">
        <v>5181905209</v>
      </c>
      <c r="C43" s="12" t="s">
        <v>498</v>
      </c>
      <c r="D43" s="13" t="s">
        <v>54</v>
      </c>
      <c r="E43" s="9"/>
      <c r="F43" s="9"/>
      <c r="G43" s="9"/>
      <c r="H43" s="9"/>
      <c r="I43" s="9"/>
      <c r="J43" s="9"/>
      <c r="K43" s="9"/>
      <c r="L43" s="9">
        <v>1</v>
      </c>
      <c r="M43" s="9"/>
      <c r="N43" s="9">
        <v>1</v>
      </c>
      <c r="O43" s="9"/>
      <c r="P43" s="16"/>
      <c r="Q43" s="9"/>
      <c r="R43" s="17"/>
      <c r="S43" s="9"/>
      <c r="T43" s="9"/>
      <c r="U43" s="9"/>
    </row>
    <row r="44" spans="1:233" ht="15" customHeight="1" x14ac:dyDescent="0.35">
      <c r="A44" s="10">
        <v>10</v>
      </c>
      <c r="B44" s="11">
        <v>5181905210</v>
      </c>
      <c r="C44" s="12" t="s">
        <v>498</v>
      </c>
      <c r="D44" s="13" t="s">
        <v>55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16"/>
      <c r="Q44" s="9"/>
      <c r="R44" s="17"/>
      <c r="S44" s="9"/>
      <c r="T44" s="9"/>
      <c r="U44" s="9"/>
    </row>
    <row r="45" spans="1:233" ht="15" customHeight="1" x14ac:dyDescent="0.35">
      <c r="A45" s="10">
        <v>11</v>
      </c>
      <c r="B45" s="11">
        <v>5181905211</v>
      </c>
      <c r="C45" s="12" t="s">
        <v>498</v>
      </c>
      <c r="D45" s="13" t="s">
        <v>56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16"/>
      <c r="Q45" s="9"/>
      <c r="R45" s="17"/>
      <c r="S45" s="9"/>
      <c r="T45" s="9"/>
      <c r="U45" s="9"/>
    </row>
    <row r="46" spans="1:233" ht="15" customHeight="1" x14ac:dyDescent="0.35">
      <c r="A46" s="10">
        <v>12</v>
      </c>
      <c r="B46" s="11">
        <v>5181905212</v>
      </c>
      <c r="C46" s="12" t="s">
        <v>498</v>
      </c>
      <c r="D46" s="13" t="s">
        <v>57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16"/>
      <c r="Q46" s="9"/>
      <c r="R46" s="17"/>
      <c r="S46" s="9"/>
      <c r="T46" s="9"/>
      <c r="U46" s="9"/>
    </row>
    <row r="47" spans="1:233" ht="15" customHeight="1" x14ac:dyDescent="0.35">
      <c r="A47" s="10">
        <v>13</v>
      </c>
      <c r="B47" s="11">
        <v>5181905213</v>
      </c>
      <c r="C47" s="12" t="s">
        <v>498</v>
      </c>
      <c r="D47" s="13" t="s">
        <v>58</v>
      </c>
      <c r="E47" s="9"/>
      <c r="F47" s="9"/>
      <c r="G47" s="9"/>
      <c r="H47" s="9"/>
      <c r="I47" s="9"/>
      <c r="J47" s="9"/>
      <c r="K47" s="9"/>
      <c r="L47" s="9">
        <v>1</v>
      </c>
      <c r="M47" s="9"/>
      <c r="N47" s="9"/>
      <c r="O47" s="9"/>
      <c r="P47" s="16"/>
      <c r="Q47" s="9"/>
      <c r="R47" s="17"/>
      <c r="S47" s="9"/>
      <c r="T47" s="9"/>
      <c r="U47" s="9"/>
    </row>
    <row r="48" spans="1:233" ht="15" customHeight="1" x14ac:dyDescent="0.35">
      <c r="A48" s="10">
        <v>14</v>
      </c>
      <c r="B48" s="11">
        <v>5181905214</v>
      </c>
      <c r="C48" s="12" t="s">
        <v>498</v>
      </c>
      <c r="D48" s="13" t="s">
        <v>59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16"/>
      <c r="Q48" s="9"/>
      <c r="R48" s="17"/>
      <c r="S48" s="9"/>
      <c r="T48" s="9"/>
      <c r="U48" s="9"/>
    </row>
    <row r="49" spans="1:21" ht="15" customHeight="1" x14ac:dyDescent="0.35">
      <c r="A49" s="10">
        <v>15</v>
      </c>
      <c r="B49" s="11">
        <v>5181905215</v>
      </c>
      <c r="C49" s="12" t="s">
        <v>498</v>
      </c>
      <c r="D49" s="13" t="s">
        <v>60</v>
      </c>
      <c r="E49" s="9"/>
      <c r="F49" s="9"/>
      <c r="G49" s="9"/>
      <c r="H49" s="9"/>
      <c r="I49" s="9"/>
      <c r="J49" s="9"/>
      <c r="K49" s="9"/>
      <c r="L49" s="9">
        <v>1</v>
      </c>
      <c r="M49" s="9"/>
      <c r="N49" s="9"/>
      <c r="O49" s="9"/>
      <c r="P49" s="16"/>
      <c r="Q49" s="9"/>
      <c r="R49" s="17"/>
      <c r="S49" s="9"/>
      <c r="T49" s="9"/>
      <c r="U49" s="9"/>
    </row>
    <row r="50" spans="1:21" ht="15" customHeight="1" x14ac:dyDescent="0.35">
      <c r="A50" s="10">
        <v>16</v>
      </c>
      <c r="B50" s="11">
        <v>5181905216</v>
      </c>
      <c r="C50" s="12" t="s">
        <v>498</v>
      </c>
      <c r="D50" s="13" t="s">
        <v>61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16"/>
      <c r="Q50" s="9"/>
      <c r="R50" s="17"/>
      <c r="S50" s="9"/>
      <c r="T50" s="9"/>
      <c r="U50" s="9"/>
    </row>
    <row r="51" spans="1:21" ht="15" customHeight="1" x14ac:dyDescent="0.35">
      <c r="A51" s="10">
        <v>17</v>
      </c>
      <c r="B51" s="11">
        <v>5181905217</v>
      </c>
      <c r="C51" s="12" t="s">
        <v>498</v>
      </c>
      <c r="D51" s="13" t="s">
        <v>62</v>
      </c>
      <c r="E51" s="9"/>
      <c r="F51" s="9"/>
      <c r="G51" s="9"/>
      <c r="H51" s="9"/>
      <c r="I51" s="9"/>
      <c r="J51" s="9"/>
      <c r="K51" s="9"/>
      <c r="L51" s="9"/>
      <c r="M51" s="9">
        <v>1</v>
      </c>
      <c r="N51" s="9"/>
      <c r="O51" s="9"/>
      <c r="P51" s="16"/>
      <c r="Q51" s="9"/>
      <c r="R51" s="17"/>
      <c r="S51" s="9"/>
      <c r="T51" s="9"/>
      <c r="U51" s="9"/>
    </row>
    <row r="52" spans="1:21" ht="15" customHeight="1" x14ac:dyDescent="0.35">
      <c r="A52" s="10">
        <v>18</v>
      </c>
      <c r="B52" s="11">
        <v>5181905218</v>
      </c>
      <c r="C52" s="12" t="s">
        <v>498</v>
      </c>
      <c r="D52" s="13" t="s">
        <v>63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16"/>
      <c r="Q52" s="9"/>
      <c r="R52" s="17"/>
      <c r="S52" s="9"/>
      <c r="T52" s="9"/>
      <c r="U52" s="9"/>
    </row>
    <row r="53" spans="1:21" ht="15" customHeight="1" x14ac:dyDescent="0.35">
      <c r="A53" s="10">
        <v>19</v>
      </c>
      <c r="B53" s="11">
        <v>5181905219</v>
      </c>
      <c r="C53" s="12" t="s">
        <v>498</v>
      </c>
      <c r="D53" s="13" t="s">
        <v>64</v>
      </c>
      <c r="E53" s="9"/>
      <c r="F53" s="9">
        <v>1</v>
      </c>
      <c r="G53" s="9"/>
      <c r="H53" s="9"/>
      <c r="I53" s="9"/>
      <c r="J53" s="9"/>
      <c r="K53" s="9"/>
      <c r="L53" s="9"/>
      <c r="M53" s="9"/>
      <c r="N53" s="9"/>
      <c r="O53" s="9"/>
      <c r="P53" s="16"/>
      <c r="Q53" s="9"/>
      <c r="R53" s="17"/>
      <c r="S53" s="9"/>
      <c r="T53" s="9"/>
      <c r="U53" s="9"/>
    </row>
    <row r="54" spans="1:21" ht="15" customHeight="1" x14ac:dyDescent="0.35">
      <c r="A54" s="10">
        <v>20</v>
      </c>
      <c r="B54" s="11">
        <v>5181905220</v>
      </c>
      <c r="C54" s="12" t="s">
        <v>498</v>
      </c>
      <c r="D54" s="13" t="s">
        <v>65</v>
      </c>
      <c r="E54" s="9"/>
      <c r="F54" s="9"/>
      <c r="G54" s="9"/>
      <c r="H54" s="9"/>
      <c r="I54" s="9"/>
      <c r="J54" s="9"/>
      <c r="K54" s="9"/>
      <c r="L54" s="9">
        <v>1</v>
      </c>
      <c r="M54" s="9"/>
      <c r="N54" s="9">
        <v>3</v>
      </c>
      <c r="O54" s="9"/>
      <c r="P54" s="16">
        <v>3</v>
      </c>
      <c r="Q54" s="9"/>
      <c r="R54" s="17">
        <v>1</v>
      </c>
      <c r="S54" s="9"/>
      <c r="T54" s="9"/>
      <c r="U54" s="9"/>
    </row>
    <row r="55" spans="1:21" ht="15" customHeight="1" x14ac:dyDescent="0.35">
      <c r="A55" s="10">
        <v>21</v>
      </c>
      <c r="B55" s="11">
        <v>5181905221</v>
      </c>
      <c r="C55" s="12" t="s">
        <v>498</v>
      </c>
      <c r="D55" s="13" t="s">
        <v>66</v>
      </c>
      <c r="E55" s="9"/>
      <c r="F55" s="9"/>
      <c r="G55" s="9"/>
      <c r="H55" s="9"/>
      <c r="I55" s="9"/>
      <c r="J55" s="9"/>
      <c r="K55" s="9"/>
      <c r="L55" s="9">
        <v>1</v>
      </c>
      <c r="M55" s="9"/>
      <c r="N55" s="9"/>
      <c r="O55" s="9"/>
      <c r="P55" s="16"/>
      <c r="Q55" s="9"/>
      <c r="R55" s="17"/>
      <c r="S55" s="9"/>
      <c r="T55" s="9"/>
      <c r="U55" s="9"/>
    </row>
    <row r="56" spans="1:21" ht="15" customHeight="1" x14ac:dyDescent="0.35">
      <c r="A56" s="10">
        <v>22</v>
      </c>
      <c r="B56" s="11">
        <v>5181905222</v>
      </c>
      <c r="C56" s="12" t="s">
        <v>498</v>
      </c>
      <c r="D56" s="13" t="s">
        <v>67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16"/>
      <c r="Q56" s="9"/>
      <c r="R56" s="17"/>
      <c r="S56" s="9"/>
      <c r="T56" s="9"/>
      <c r="U56" s="9"/>
    </row>
    <row r="57" spans="1:21" ht="15" customHeight="1" x14ac:dyDescent="0.35">
      <c r="A57" s="10">
        <v>23</v>
      </c>
      <c r="B57" s="11">
        <v>5181905223</v>
      </c>
      <c r="C57" s="12" t="s">
        <v>498</v>
      </c>
      <c r="D57" s="13" t="s">
        <v>68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16"/>
      <c r="Q57" s="9"/>
      <c r="R57" s="17"/>
      <c r="S57" s="9"/>
      <c r="T57" s="9"/>
      <c r="U57" s="9"/>
    </row>
    <row r="58" spans="1:21" ht="15" customHeight="1" x14ac:dyDescent="0.35">
      <c r="A58" s="10">
        <v>24</v>
      </c>
      <c r="B58" s="11">
        <v>5181905224</v>
      </c>
      <c r="C58" s="12" t="s">
        <v>498</v>
      </c>
      <c r="D58" s="13" t="s">
        <v>69</v>
      </c>
      <c r="E58" s="9"/>
      <c r="F58" s="9"/>
      <c r="G58" s="9"/>
      <c r="H58" s="9"/>
      <c r="I58" s="9"/>
      <c r="J58" s="9"/>
      <c r="K58" s="9"/>
      <c r="L58" s="9">
        <v>1</v>
      </c>
      <c r="M58" s="9"/>
      <c r="N58" s="9">
        <v>1</v>
      </c>
      <c r="O58" s="9"/>
      <c r="P58" s="16"/>
      <c r="Q58" s="9"/>
      <c r="R58" s="17"/>
      <c r="S58" s="9"/>
      <c r="T58" s="9"/>
      <c r="U58" s="9"/>
    </row>
    <row r="59" spans="1:21" ht="15" customHeight="1" x14ac:dyDescent="0.35">
      <c r="A59" s="10">
        <v>25</v>
      </c>
      <c r="B59" s="11">
        <v>5181905225</v>
      </c>
      <c r="C59" s="12" t="s">
        <v>498</v>
      </c>
      <c r="D59" s="13" t="s">
        <v>70</v>
      </c>
      <c r="E59" s="9"/>
      <c r="F59" s="9"/>
      <c r="G59" s="9"/>
      <c r="H59" s="9"/>
      <c r="I59" s="9"/>
      <c r="J59" s="9"/>
      <c r="K59" s="9"/>
      <c r="L59" s="9">
        <v>1</v>
      </c>
      <c r="M59" s="9"/>
      <c r="N59" s="9"/>
      <c r="O59" s="9"/>
      <c r="P59" s="16"/>
      <c r="Q59" s="9"/>
      <c r="R59" s="17"/>
      <c r="S59" s="9"/>
      <c r="T59" s="9"/>
      <c r="U59" s="9"/>
    </row>
    <row r="60" spans="1:21" ht="15" customHeight="1" x14ac:dyDescent="0.35">
      <c r="A60" s="10">
        <v>26</v>
      </c>
      <c r="B60" s="11">
        <v>5181905226</v>
      </c>
      <c r="C60" s="12" t="s">
        <v>498</v>
      </c>
      <c r="D60" s="13" t="s">
        <v>71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16"/>
      <c r="Q60" s="9"/>
      <c r="R60" s="17"/>
      <c r="S60" s="9"/>
      <c r="T60" s="9"/>
      <c r="U60" s="9"/>
    </row>
    <row r="61" spans="1:21" ht="15" customHeight="1" x14ac:dyDescent="0.35">
      <c r="A61" s="10">
        <v>27</v>
      </c>
      <c r="B61" s="11">
        <v>5181905227</v>
      </c>
      <c r="C61" s="12" t="s">
        <v>498</v>
      </c>
      <c r="D61" s="13" t="s">
        <v>72</v>
      </c>
      <c r="E61" s="9"/>
      <c r="F61" s="9"/>
      <c r="G61" s="9"/>
      <c r="H61" s="9"/>
      <c r="I61" s="9"/>
      <c r="J61" s="9"/>
      <c r="K61" s="9"/>
      <c r="L61" s="9"/>
      <c r="M61" s="9"/>
      <c r="N61" s="9">
        <v>1</v>
      </c>
      <c r="O61" s="9"/>
      <c r="P61" s="16">
        <v>1</v>
      </c>
      <c r="Q61" s="9"/>
      <c r="R61" s="17">
        <v>1</v>
      </c>
      <c r="S61" s="9"/>
      <c r="T61" s="9"/>
      <c r="U61" s="9"/>
    </row>
    <row r="62" spans="1:21" ht="15" customHeight="1" x14ac:dyDescent="0.35">
      <c r="A62" s="10">
        <v>28</v>
      </c>
      <c r="B62" s="11">
        <v>5181905228</v>
      </c>
      <c r="C62" s="12" t="s">
        <v>498</v>
      </c>
      <c r="D62" s="13" t="s">
        <v>73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16"/>
      <c r="Q62" s="9"/>
      <c r="R62" s="17"/>
      <c r="S62" s="9"/>
      <c r="T62" s="9"/>
      <c r="U62" s="9"/>
    </row>
    <row r="63" spans="1:21" ht="15" customHeight="1" x14ac:dyDescent="0.35">
      <c r="A63" s="10">
        <v>29</v>
      </c>
      <c r="B63" s="11">
        <v>5181905229</v>
      </c>
      <c r="C63" s="12" t="s">
        <v>498</v>
      </c>
      <c r="D63" s="13" t="s">
        <v>74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16"/>
      <c r="Q63" s="9"/>
      <c r="R63" s="17"/>
      <c r="S63" s="9"/>
      <c r="T63" s="9"/>
      <c r="U63" s="9"/>
    </row>
    <row r="64" spans="1:21" ht="15" customHeight="1" x14ac:dyDescent="0.35">
      <c r="A64" s="10">
        <v>30</v>
      </c>
      <c r="B64" s="11">
        <v>5181905230</v>
      </c>
      <c r="C64" s="12" t="s">
        <v>498</v>
      </c>
      <c r="D64" s="13" t="s">
        <v>75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16"/>
      <c r="Q64" s="9"/>
      <c r="R64" s="17"/>
      <c r="S64" s="9"/>
      <c r="T64" s="9"/>
      <c r="U64" s="9"/>
    </row>
    <row r="65" spans="1:234" s="28" customFormat="1" ht="15" customHeight="1" x14ac:dyDescent="0.3">
      <c r="A65" s="25" t="s">
        <v>43</v>
      </c>
      <c r="B65" s="25"/>
      <c r="C65" s="25"/>
      <c r="D65" s="25"/>
      <c r="E65" s="26">
        <f>SUM(E35:E64)</f>
        <v>0</v>
      </c>
      <c r="F65" s="26">
        <f>SUM(F35:F64)</f>
        <v>1</v>
      </c>
      <c r="G65" s="26">
        <f t="shared" ref="G65:T65" si="4">SUM(G35:G64)</f>
        <v>0</v>
      </c>
      <c r="H65" s="26">
        <f t="shared" si="4"/>
        <v>0</v>
      </c>
      <c r="I65" s="26">
        <f t="shared" si="4"/>
        <v>0</v>
      </c>
      <c r="J65" s="26">
        <f t="shared" si="4"/>
        <v>0</v>
      </c>
      <c r="K65" s="26">
        <f t="shared" si="4"/>
        <v>0</v>
      </c>
      <c r="L65" s="26">
        <f t="shared" si="4"/>
        <v>7</v>
      </c>
      <c r="M65" s="26">
        <f t="shared" si="4"/>
        <v>1</v>
      </c>
      <c r="N65" s="26">
        <f t="shared" si="4"/>
        <v>6</v>
      </c>
      <c r="O65" s="26">
        <f t="shared" si="4"/>
        <v>0</v>
      </c>
      <c r="P65" s="26">
        <f t="shared" si="4"/>
        <v>4</v>
      </c>
      <c r="Q65" s="26">
        <f t="shared" si="4"/>
        <v>0</v>
      </c>
      <c r="R65" s="26">
        <f t="shared" si="4"/>
        <v>2</v>
      </c>
      <c r="S65" s="26">
        <f t="shared" si="4"/>
        <v>0</v>
      </c>
      <c r="T65" s="26">
        <f t="shared" si="4"/>
        <v>0</v>
      </c>
      <c r="U65" s="26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  <c r="GG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7"/>
      <c r="GW65" s="27"/>
      <c r="GX65" s="27"/>
      <c r="GY65" s="27"/>
      <c r="GZ65" s="27"/>
      <c r="HA65" s="27"/>
      <c r="HB65" s="27"/>
      <c r="HC65" s="27"/>
      <c r="HD65" s="27"/>
      <c r="HE65" s="27"/>
      <c r="HF65" s="27"/>
      <c r="HG65" s="27"/>
      <c r="HH65" s="27"/>
      <c r="HI65" s="27"/>
      <c r="HJ65" s="27"/>
      <c r="HK65" s="27"/>
      <c r="HL65" s="27"/>
      <c r="HM65" s="27"/>
      <c r="HN65" s="27"/>
      <c r="HO65" s="27"/>
      <c r="HP65" s="27"/>
      <c r="HQ65" s="27"/>
      <c r="HR65" s="27"/>
      <c r="HS65" s="27"/>
      <c r="HT65" s="27"/>
      <c r="HU65" s="27"/>
      <c r="HV65" s="27"/>
      <c r="HW65" s="27"/>
      <c r="HX65" s="27"/>
      <c r="HY65" s="27"/>
      <c r="HZ65" s="27"/>
    </row>
    <row r="66" spans="1:234" s="28" customFormat="1" ht="15" customHeight="1" x14ac:dyDescent="0.3">
      <c r="A66" s="29" t="s">
        <v>44</v>
      </c>
      <c r="B66" s="29"/>
      <c r="C66" s="29"/>
      <c r="D66" s="29"/>
      <c r="E66" s="26">
        <v>30</v>
      </c>
      <c r="F66" s="26">
        <v>30</v>
      </c>
      <c r="G66" s="26">
        <v>30</v>
      </c>
      <c r="H66" s="26">
        <v>30</v>
      </c>
      <c r="I66" s="26">
        <v>30</v>
      </c>
      <c r="J66" s="26">
        <v>30</v>
      </c>
      <c r="K66" s="26">
        <v>30</v>
      </c>
      <c r="L66" s="26">
        <v>30</v>
      </c>
      <c r="M66" s="26">
        <v>30</v>
      </c>
      <c r="N66" s="26">
        <v>30</v>
      </c>
      <c r="O66" s="26">
        <v>36</v>
      </c>
      <c r="P66" s="26">
        <v>36</v>
      </c>
      <c r="Q66" s="26">
        <v>30</v>
      </c>
      <c r="R66" s="26">
        <v>30</v>
      </c>
      <c r="S66" s="26">
        <v>30</v>
      </c>
      <c r="T66" s="26">
        <v>30</v>
      </c>
      <c r="U66" s="26"/>
      <c r="V66" s="34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  <c r="GG66" s="27"/>
      <c r="GH66" s="27"/>
      <c r="GI66" s="27"/>
      <c r="GJ66" s="27"/>
      <c r="GK66" s="27"/>
      <c r="GL66" s="27"/>
      <c r="GM66" s="27"/>
      <c r="GN66" s="27"/>
      <c r="GO66" s="27"/>
      <c r="GP66" s="27"/>
      <c r="GQ66" s="27"/>
      <c r="GR66" s="27"/>
      <c r="GS66" s="27"/>
      <c r="GT66" s="27"/>
      <c r="GU66" s="27"/>
      <c r="GV66" s="27"/>
      <c r="GW66" s="27"/>
      <c r="GX66" s="27"/>
      <c r="GY66" s="27"/>
      <c r="GZ66" s="27"/>
      <c r="HA66" s="27"/>
      <c r="HB66" s="27"/>
      <c r="HC66" s="27"/>
      <c r="HD66" s="27"/>
      <c r="HE66" s="27"/>
      <c r="HF66" s="27"/>
      <c r="HG66" s="27"/>
      <c r="HH66" s="27"/>
      <c r="HI66" s="27"/>
      <c r="HJ66" s="27"/>
      <c r="HK66" s="27"/>
      <c r="HL66" s="27"/>
      <c r="HM66" s="27"/>
      <c r="HN66" s="27"/>
      <c r="HO66" s="27"/>
      <c r="HP66" s="27"/>
      <c r="HQ66" s="27"/>
      <c r="HR66" s="27"/>
      <c r="HS66" s="27"/>
      <c r="HT66" s="27"/>
      <c r="HU66" s="27"/>
      <c r="HV66" s="27"/>
      <c r="HW66" s="27"/>
      <c r="HX66" s="27"/>
      <c r="HY66" s="27"/>
      <c r="HZ66" s="27"/>
    </row>
    <row r="67" spans="1:234" s="28" customFormat="1" ht="15" customHeight="1" x14ac:dyDescent="0.3">
      <c r="A67" s="30" t="s">
        <v>45</v>
      </c>
      <c r="B67" s="30"/>
      <c r="C67" s="30"/>
      <c r="D67" s="30"/>
      <c r="E67" s="31">
        <f>(E66*5-E65)/(E66*5)</f>
        <v>1</v>
      </c>
      <c r="F67" s="31">
        <f>(F66*5-F65)/(F66*5)</f>
        <v>0.99333333333333329</v>
      </c>
      <c r="G67" s="31">
        <f t="shared" ref="G67:T67" si="5">(G66*5-G65)/(G66*5)</f>
        <v>1</v>
      </c>
      <c r="H67" s="31">
        <f t="shared" si="5"/>
        <v>1</v>
      </c>
      <c r="I67" s="31">
        <f t="shared" si="5"/>
        <v>1</v>
      </c>
      <c r="J67" s="31">
        <f t="shared" si="5"/>
        <v>1</v>
      </c>
      <c r="K67" s="31">
        <f>K34</f>
        <v>1</v>
      </c>
      <c r="L67" s="31">
        <f t="shared" ref="L67:P67" si="6">(L66*5-L65)/(L66*5)</f>
        <v>0.95333333333333337</v>
      </c>
      <c r="M67" s="31">
        <f t="shared" si="6"/>
        <v>0.99333333333333329</v>
      </c>
      <c r="N67" s="31">
        <f t="shared" si="6"/>
        <v>0.96</v>
      </c>
      <c r="O67" s="31">
        <f t="shared" si="6"/>
        <v>1</v>
      </c>
      <c r="P67" s="31">
        <f t="shared" si="6"/>
        <v>0.97777777777777775</v>
      </c>
      <c r="Q67" s="31">
        <f t="shared" si="5"/>
        <v>1</v>
      </c>
      <c r="R67" s="31">
        <f t="shared" si="5"/>
        <v>0.98666666666666669</v>
      </c>
      <c r="S67" s="31">
        <f t="shared" si="5"/>
        <v>1</v>
      </c>
      <c r="T67" s="31">
        <f t="shared" si="5"/>
        <v>1</v>
      </c>
      <c r="U67" s="31">
        <f>AVERAGE(E67:T67)</f>
        <v>0.99152777777777767</v>
      </c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  <c r="GG67" s="27"/>
      <c r="GH67" s="27"/>
      <c r="GI67" s="27"/>
      <c r="GJ67" s="27"/>
      <c r="GK67" s="27"/>
      <c r="GL67" s="27"/>
      <c r="GM67" s="27"/>
      <c r="GN67" s="27"/>
      <c r="GO67" s="27"/>
      <c r="GP67" s="27"/>
      <c r="GQ67" s="27"/>
      <c r="GR67" s="27"/>
      <c r="GS67" s="27"/>
      <c r="GT67" s="27"/>
      <c r="GU67" s="27"/>
      <c r="GV67" s="27"/>
      <c r="GW67" s="27"/>
      <c r="GX67" s="27"/>
      <c r="GY67" s="27"/>
      <c r="GZ67" s="27"/>
      <c r="HA67" s="27"/>
      <c r="HB67" s="27"/>
      <c r="HC67" s="27"/>
      <c r="HD67" s="27"/>
      <c r="HE67" s="27"/>
      <c r="HF67" s="27"/>
      <c r="HG67" s="27"/>
      <c r="HH67" s="27"/>
      <c r="HI67" s="27"/>
      <c r="HJ67" s="27"/>
      <c r="HK67" s="27"/>
      <c r="HL67" s="27"/>
      <c r="HM67" s="27"/>
      <c r="HN67" s="27"/>
      <c r="HO67" s="27"/>
      <c r="HP67" s="27"/>
      <c r="HQ67" s="27"/>
      <c r="HR67" s="27"/>
      <c r="HS67" s="27"/>
      <c r="HT67" s="27"/>
      <c r="HU67" s="27"/>
      <c r="HV67" s="27"/>
      <c r="HW67" s="27"/>
      <c r="HX67" s="27"/>
      <c r="HY67" s="27"/>
      <c r="HZ67" s="27"/>
    </row>
    <row r="68" spans="1:234" ht="15" customHeight="1" x14ac:dyDescent="0.35">
      <c r="A68" s="10">
        <v>1</v>
      </c>
      <c r="B68" s="11">
        <v>5181985101</v>
      </c>
      <c r="C68" s="12" t="s">
        <v>499</v>
      </c>
      <c r="D68" s="13" t="s">
        <v>76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16"/>
      <c r="Q68" s="9"/>
      <c r="R68" s="17"/>
      <c r="S68" s="9"/>
      <c r="T68" s="9"/>
      <c r="U68" s="9"/>
    </row>
    <row r="69" spans="1:234" ht="15" customHeight="1" x14ac:dyDescent="0.35">
      <c r="A69" s="10">
        <v>2</v>
      </c>
      <c r="B69" s="11">
        <v>5181985102</v>
      </c>
      <c r="C69" s="12" t="s">
        <v>499</v>
      </c>
      <c r="D69" s="13" t="s">
        <v>77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16"/>
      <c r="Q69" s="9"/>
      <c r="R69" s="17"/>
      <c r="S69" s="9"/>
      <c r="T69" s="9"/>
      <c r="U69" s="9"/>
    </row>
    <row r="70" spans="1:234" ht="15" customHeight="1" x14ac:dyDescent="0.35">
      <c r="A70" s="10">
        <v>3</v>
      </c>
      <c r="B70" s="11">
        <v>5181985103</v>
      </c>
      <c r="C70" s="12" t="s">
        <v>499</v>
      </c>
      <c r="D70" s="13" t="s">
        <v>78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16"/>
      <c r="Q70" s="9"/>
      <c r="R70" s="17">
        <v>1</v>
      </c>
      <c r="S70" s="9"/>
      <c r="T70" s="9"/>
      <c r="U70" s="9"/>
    </row>
    <row r="71" spans="1:234" ht="15" customHeight="1" x14ac:dyDescent="0.35">
      <c r="A71" s="10">
        <v>4</v>
      </c>
      <c r="B71" s="11">
        <v>5181985104</v>
      </c>
      <c r="C71" s="12" t="s">
        <v>499</v>
      </c>
      <c r="D71" s="13" t="s">
        <v>79</v>
      </c>
      <c r="E71" s="9"/>
      <c r="F71" s="9"/>
      <c r="G71" s="9"/>
      <c r="H71" s="9">
        <v>1</v>
      </c>
      <c r="I71" s="9"/>
      <c r="J71" s="9"/>
      <c r="K71" s="9"/>
      <c r="L71" s="9"/>
      <c r="M71" s="9"/>
      <c r="N71" s="9"/>
      <c r="O71" s="9"/>
      <c r="P71" s="16"/>
      <c r="Q71" s="9"/>
      <c r="R71" s="17"/>
      <c r="S71" s="9"/>
      <c r="T71" s="9"/>
      <c r="U71" s="9"/>
    </row>
    <row r="72" spans="1:234" ht="15" customHeight="1" x14ac:dyDescent="0.35">
      <c r="A72" s="10">
        <v>5</v>
      </c>
      <c r="B72" s="11">
        <v>5181985105</v>
      </c>
      <c r="C72" s="12" t="s">
        <v>499</v>
      </c>
      <c r="D72" s="13" t="s">
        <v>80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16"/>
      <c r="Q72" s="9">
        <v>1</v>
      </c>
      <c r="R72" s="17">
        <v>1</v>
      </c>
      <c r="S72" s="9"/>
      <c r="T72" s="9"/>
      <c r="U72" s="9"/>
    </row>
    <row r="73" spans="1:234" ht="15" customHeight="1" x14ac:dyDescent="0.35">
      <c r="A73" s="10">
        <v>6</v>
      </c>
      <c r="B73" s="11">
        <v>5181985106</v>
      </c>
      <c r="C73" s="12" t="s">
        <v>499</v>
      </c>
      <c r="D73" s="13" t="s">
        <v>81</v>
      </c>
      <c r="E73" s="9"/>
      <c r="F73" s="9"/>
      <c r="G73" s="9"/>
      <c r="H73" s="9"/>
      <c r="I73" s="9"/>
      <c r="J73" s="9"/>
      <c r="K73" s="9"/>
      <c r="L73" s="9"/>
      <c r="M73" s="9">
        <v>1</v>
      </c>
      <c r="N73" s="9"/>
      <c r="O73" s="9"/>
      <c r="P73" s="16"/>
      <c r="Q73" s="9">
        <v>1</v>
      </c>
      <c r="R73" s="17"/>
      <c r="S73" s="9"/>
      <c r="T73" s="9"/>
      <c r="U73" s="9"/>
    </row>
    <row r="74" spans="1:234" ht="15" customHeight="1" x14ac:dyDescent="0.35">
      <c r="A74" s="10">
        <v>7</v>
      </c>
      <c r="B74" s="11">
        <v>5181985107</v>
      </c>
      <c r="C74" s="12" t="s">
        <v>499</v>
      </c>
      <c r="D74" s="13" t="s">
        <v>82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16"/>
      <c r="Q74" s="9"/>
      <c r="R74" s="17"/>
      <c r="S74" s="9"/>
      <c r="T74" s="9"/>
      <c r="U74" s="9"/>
    </row>
    <row r="75" spans="1:234" ht="15" customHeight="1" x14ac:dyDescent="0.35">
      <c r="A75" s="10">
        <v>8</v>
      </c>
      <c r="B75" s="11">
        <v>5181985108</v>
      </c>
      <c r="C75" s="12" t="s">
        <v>499</v>
      </c>
      <c r="D75" s="13" t="s">
        <v>83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16"/>
      <c r="Q75" s="9"/>
      <c r="R75" s="17"/>
      <c r="S75" s="9"/>
      <c r="T75" s="9"/>
      <c r="U75" s="9"/>
    </row>
    <row r="76" spans="1:234" ht="15" customHeight="1" x14ac:dyDescent="0.35">
      <c r="A76" s="10">
        <v>9</v>
      </c>
      <c r="B76" s="11">
        <v>5181985109</v>
      </c>
      <c r="C76" s="12" t="s">
        <v>499</v>
      </c>
      <c r="D76" s="13" t="s">
        <v>84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16"/>
      <c r="Q76" s="9"/>
      <c r="R76" s="17"/>
      <c r="S76" s="9"/>
      <c r="T76" s="9"/>
      <c r="U76" s="9"/>
    </row>
    <row r="77" spans="1:234" ht="15" customHeight="1" x14ac:dyDescent="0.35">
      <c r="A77" s="10">
        <v>10</v>
      </c>
      <c r="B77" s="11">
        <v>5181985110</v>
      </c>
      <c r="C77" s="12" t="s">
        <v>499</v>
      </c>
      <c r="D77" s="13" t="s">
        <v>85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16"/>
      <c r="Q77" s="9">
        <v>1</v>
      </c>
      <c r="R77" s="17"/>
      <c r="S77" s="9"/>
      <c r="T77" s="9"/>
      <c r="U77" s="9"/>
    </row>
    <row r="78" spans="1:234" ht="15" customHeight="1" x14ac:dyDescent="0.35">
      <c r="A78" s="10">
        <v>11</v>
      </c>
      <c r="B78" s="11">
        <v>5181985111</v>
      </c>
      <c r="C78" s="12" t="s">
        <v>499</v>
      </c>
      <c r="D78" s="13" t="s">
        <v>86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16"/>
      <c r="Q78" s="9"/>
      <c r="R78" s="17"/>
      <c r="S78" s="9"/>
      <c r="T78" s="9"/>
      <c r="U78" s="9"/>
    </row>
    <row r="79" spans="1:234" ht="15" customHeight="1" x14ac:dyDescent="0.35">
      <c r="A79" s="10">
        <v>12</v>
      </c>
      <c r="B79" s="11">
        <v>5181985112</v>
      </c>
      <c r="C79" s="12" t="s">
        <v>499</v>
      </c>
      <c r="D79" s="13" t="s">
        <v>87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16"/>
      <c r="Q79" s="9"/>
      <c r="R79" s="17"/>
      <c r="S79" s="9"/>
      <c r="T79" s="9"/>
      <c r="U79" s="9"/>
    </row>
    <row r="80" spans="1:234" ht="15" customHeight="1" x14ac:dyDescent="0.35">
      <c r="A80" s="10">
        <v>13</v>
      </c>
      <c r="B80" s="11">
        <v>5181985113</v>
      </c>
      <c r="C80" s="12" t="s">
        <v>499</v>
      </c>
      <c r="D80" s="13" t="s">
        <v>88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16"/>
      <c r="Q80" s="9"/>
      <c r="R80" s="17"/>
      <c r="S80" s="9"/>
      <c r="T80" s="9"/>
      <c r="U80" s="9"/>
    </row>
    <row r="81" spans="1:21" ht="15" customHeight="1" x14ac:dyDescent="0.35">
      <c r="A81" s="10">
        <v>14</v>
      </c>
      <c r="B81" s="11">
        <v>5181985114</v>
      </c>
      <c r="C81" s="12" t="s">
        <v>499</v>
      </c>
      <c r="D81" s="13" t="s">
        <v>89</v>
      </c>
      <c r="E81" s="9"/>
      <c r="F81" s="9"/>
      <c r="G81" s="9"/>
      <c r="H81" s="9"/>
      <c r="I81" s="9"/>
      <c r="J81" s="9"/>
      <c r="K81" s="9"/>
      <c r="L81" s="9"/>
      <c r="M81" s="9">
        <v>1</v>
      </c>
      <c r="N81" s="9"/>
      <c r="O81" s="9"/>
      <c r="P81" s="16"/>
      <c r="Q81" s="9"/>
      <c r="R81" s="17"/>
      <c r="S81" s="9"/>
      <c r="T81" s="9"/>
      <c r="U81" s="9"/>
    </row>
    <row r="82" spans="1:21" ht="15" customHeight="1" x14ac:dyDescent="0.35">
      <c r="A82" s="10">
        <v>15</v>
      </c>
      <c r="B82" s="11">
        <v>5181985115</v>
      </c>
      <c r="C82" s="12" t="s">
        <v>499</v>
      </c>
      <c r="D82" s="13" t="s">
        <v>90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16"/>
      <c r="Q82" s="9"/>
      <c r="R82" s="17"/>
      <c r="S82" s="9"/>
      <c r="T82" s="9"/>
      <c r="U82" s="9"/>
    </row>
    <row r="83" spans="1:21" ht="15" customHeight="1" x14ac:dyDescent="0.35">
      <c r="A83" s="10">
        <v>16</v>
      </c>
      <c r="B83" s="11">
        <v>5181985116</v>
      </c>
      <c r="C83" s="12" t="s">
        <v>499</v>
      </c>
      <c r="D83" s="13" t="s">
        <v>91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16"/>
      <c r="Q83" s="9"/>
      <c r="R83" s="17">
        <v>1</v>
      </c>
      <c r="S83" s="9"/>
      <c r="T83" s="9"/>
      <c r="U83" s="9"/>
    </row>
    <row r="84" spans="1:21" ht="15" customHeight="1" x14ac:dyDescent="0.35">
      <c r="A84" s="10">
        <v>17</v>
      </c>
      <c r="B84" s="11">
        <v>5181985117</v>
      </c>
      <c r="C84" s="12" t="s">
        <v>499</v>
      </c>
      <c r="D84" s="13" t="s">
        <v>92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16"/>
      <c r="Q84" s="9"/>
      <c r="R84" s="17"/>
      <c r="S84" s="9"/>
      <c r="T84" s="9"/>
      <c r="U84" s="9"/>
    </row>
    <row r="85" spans="1:21" ht="15" customHeight="1" x14ac:dyDescent="0.35">
      <c r="A85" s="10">
        <v>18</v>
      </c>
      <c r="B85" s="11">
        <v>5181985118</v>
      </c>
      <c r="C85" s="12" t="s">
        <v>499</v>
      </c>
      <c r="D85" s="13" t="s">
        <v>93</v>
      </c>
      <c r="E85" s="9"/>
      <c r="F85" s="9"/>
      <c r="G85" s="9"/>
      <c r="H85" s="9"/>
      <c r="I85" s="9"/>
      <c r="J85" s="9"/>
      <c r="K85" s="9"/>
      <c r="L85" s="9"/>
      <c r="M85" s="9">
        <v>1</v>
      </c>
      <c r="N85" s="9"/>
      <c r="O85" s="9"/>
      <c r="P85" s="16"/>
      <c r="Q85" s="9"/>
      <c r="R85" s="17"/>
      <c r="S85" s="9"/>
      <c r="T85" s="9"/>
      <c r="U85" s="9"/>
    </row>
    <row r="86" spans="1:21" ht="15" customHeight="1" x14ac:dyDescent="0.35">
      <c r="A86" s="10">
        <v>19</v>
      </c>
      <c r="B86" s="11">
        <v>5181985119</v>
      </c>
      <c r="C86" s="12" t="s">
        <v>499</v>
      </c>
      <c r="D86" s="13" t="s">
        <v>94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16"/>
      <c r="Q86" s="9"/>
      <c r="R86" s="17"/>
      <c r="S86" s="9"/>
      <c r="T86" s="9"/>
      <c r="U86" s="9"/>
    </row>
    <row r="87" spans="1:21" ht="15" customHeight="1" x14ac:dyDescent="0.35">
      <c r="A87" s="10">
        <v>20</v>
      </c>
      <c r="B87" s="11">
        <v>5181985120</v>
      </c>
      <c r="C87" s="12" t="s">
        <v>499</v>
      </c>
      <c r="D87" s="13" t="s">
        <v>95</v>
      </c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16"/>
      <c r="Q87" s="9"/>
      <c r="R87" s="17"/>
      <c r="S87" s="9"/>
      <c r="T87" s="9"/>
      <c r="U87" s="9"/>
    </row>
    <row r="88" spans="1:21" ht="15" customHeight="1" x14ac:dyDescent="0.35">
      <c r="A88" s="10">
        <v>21</v>
      </c>
      <c r="B88" s="11">
        <v>5181985121</v>
      </c>
      <c r="C88" s="12" t="s">
        <v>499</v>
      </c>
      <c r="D88" s="13" t="s">
        <v>96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16"/>
      <c r="Q88" s="9"/>
      <c r="R88" s="17"/>
      <c r="S88" s="9"/>
      <c r="T88" s="9"/>
      <c r="U88" s="9"/>
    </row>
    <row r="89" spans="1:21" ht="15" customHeight="1" x14ac:dyDescent="0.35">
      <c r="A89" s="10">
        <v>22</v>
      </c>
      <c r="B89" s="11">
        <v>5181985122</v>
      </c>
      <c r="C89" s="12" t="s">
        <v>499</v>
      </c>
      <c r="D89" s="13" t="s">
        <v>97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16"/>
      <c r="Q89" s="9"/>
      <c r="R89" s="17"/>
      <c r="S89" s="9"/>
      <c r="T89" s="9"/>
      <c r="U89" s="9"/>
    </row>
    <row r="90" spans="1:21" ht="15" customHeight="1" x14ac:dyDescent="0.35">
      <c r="A90" s="10">
        <v>23</v>
      </c>
      <c r="B90" s="11">
        <v>5181985123</v>
      </c>
      <c r="C90" s="12" t="s">
        <v>499</v>
      </c>
      <c r="D90" s="13" t="s">
        <v>98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16"/>
      <c r="Q90" s="9"/>
      <c r="R90" s="17"/>
      <c r="S90" s="9"/>
      <c r="T90" s="9"/>
      <c r="U90" s="9"/>
    </row>
    <row r="91" spans="1:21" ht="15" customHeight="1" x14ac:dyDescent="0.35">
      <c r="A91" s="10">
        <v>24</v>
      </c>
      <c r="B91" s="11">
        <v>5181985124</v>
      </c>
      <c r="C91" s="12" t="s">
        <v>499</v>
      </c>
      <c r="D91" s="13" t="s">
        <v>99</v>
      </c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16"/>
      <c r="Q91" s="9"/>
      <c r="R91" s="17"/>
      <c r="S91" s="9"/>
      <c r="T91" s="9"/>
      <c r="U91" s="9"/>
    </row>
    <row r="92" spans="1:21" ht="15" customHeight="1" x14ac:dyDescent="0.35">
      <c r="A92" s="10">
        <v>25</v>
      </c>
      <c r="B92" s="11">
        <v>5181985125</v>
      </c>
      <c r="C92" s="12" t="s">
        <v>499</v>
      </c>
      <c r="D92" s="13" t="s">
        <v>100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16"/>
      <c r="Q92" s="9"/>
      <c r="R92" s="17"/>
      <c r="S92" s="9"/>
      <c r="T92" s="9"/>
      <c r="U92" s="9"/>
    </row>
    <row r="93" spans="1:21" ht="15" customHeight="1" x14ac:dyDescent="0.35">
      <c r="A93" s="10">
        <v>26</v>
      </c>
      <c r="B93" s="11">
        <v>5181985126</v>
      </c>
      <c r="C93" s="12" t="s">
        <v>499</v>
      </c>
      <c r="D93" s="13" t="s">
        <v>101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16"/>
      <c r="Q93" s="9"/>
      <c r="R93" s="17"/>
      <c r="S93" s="9"/>
      <c r="T93" s="9"/>
      <c r="U93" s="9"/>
    </row>
    <row r="94" spans="1:21" ht="15" customHeight="1" x14ac:dyDescent="0.35">
      <c r="A94" s="10">
        <v>27</v>
      </c>
      <c r="B94" s="11">
        <v>5181985127</v>
      </c>
      <c r="C94" s="12" t="s">
        <v>499</v>
      </c>
      <c r="D94" s="13" t="s">
        <v>102</v>
      </c>
      <c r="E94" s="9"/>
      <c r="F94" s="9"/>
      <c r="G94" s="9"/>
      <c r="H94" s="9"/>
      <c r="I94" s="9"/>
      <c r="J94" s="9"/>
      <c r="K94" s="9"/>
      <c r="L94" s="9"/>
      <c r="M94" s="9">
        <v>1</v>
      </c>
      <c r="N94" s="9"/>
      <c r="O94" s="9"/>
      <c r="P94" s="16">
        <v>1</v>
      </c>
      <c r="Q94" s="9"/>
      <c r="R94" s="17"/>
      <c r="S94" s="9"/>
      <c r="T94" s="9"/>
      <c r="U94" s="9"/>
    </row>
    <row r="95" spans="1:21" ht="15" customHeight="1" x14ac:dyDescent="0.35">
      <c r="A95" s="10">
        <v>28</v>
      </c>
      <c r="B95" s="11">
        <v>5181985128</v>
      </c>
      <c r="C95" s="12" t="s">
        <v>499</v>
      </c>
      <c r="D95" s="13" t="s">
        <v>103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16"/>
      <c r="Q95" s="9">
        <v>1</v>
      </c>
      <c r="R95" s="17"/>
      <c r="S95" s="9"/>
      <c r="T95" s="9"/>
      <c r="U95" s="9"/>
    </row>
    <row r="96" spans="1:21" ht="15" customHeight="1" x14ac:dyDescent="0.35">
      <c r="A96" s="10">
        <v>29</v>
      </c>
      <c r="B96" s="11">
        <v>5181985129</v>
      </c>
      <c r="C96" s="12" t="s">
        <v>499</v>
      </c>
      <c r="D96" s="13" t="s">
        <v>104</v>
      </c>
      <c r="E96" s="9"/>
      <c r="F96" s="9"/>
      <c r="G96" s="9"/>
      <c r="H96" s="9"/>
      <c r="I96" s="9"/>
      <c r="J96" s="9"/>
      <c r="K96" s="9"/>
      <c r="L96" s="9">
        <v>1</v>
      </c>
      <c r="M96" s="9"/>
      <c r="N96" s="9"/>
      <c r="O96" s="9"/>
      <c r="P96" s="16"/>
      <c r="Q96" s="9">
        <v>1</v>
      </c>
      <c r="R96" s="17"/>
      <c r="S96" s="9"/>
      <c r="T96" s="9"/>
      <c r="U96" s="9"/>
    </row>
    <row r="97" spans="1:234" ht="15" customHeight="1" x14ac:dyDescent="0.35">
      <c r="A97" s="10">
        <v>30</v>
      </c>
      <c r="B97" s="11">
        <v>5181985130</v>
      </c>
      <c r="C97" s="12" t="s">
        <v>499</v>
      </c>
      <c r="D97" s="13" t="s">
        <v>105</v>
      </c>
      <c r="E97" s="9"/>
      <c r="F97" s="9"/>
      <c r="G97" s="9"/>
      <c r="H97" s="9"/>
      <c r="I97" s="9"/>
      <c r="J97" s="9"/>
      <c r="K97" s="9"/>
      <c r="L97" s="9"/>
      <c r="M97" s="9">
        <v>1</v>
      </c>
      <c r="N97" s="9"/>
      <c r="O97" s="9"/>
      <c r="P97" s="16"/>
      <c r="Q97" s="9"/>
      <c r="R97" s="17"/>
      <c r="S97" s="9"/>
      <c r="T97" s="9"/>
      <c r="U97" s="9"/>
    </row>
    <row r="98" spans="1:234" ht="15" customHeight="1" x14ac:dyDescent="0.35">
      <c r="A98" s="10">
        <v>31</v>
      </c>
      <c r="B98" s="11">
        <v>5181985131</v>
      </c>
      <c r="C98" s="12" t="s">
        <v>499</v>
      </c>
      <c r="D98" s="13" t="s">
        <v>106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16"/>
      <c r="Q98" s="9"/>
      <c r="R98" s="17"/>
      <c r="S98" s="9"/>
      <c r="T98" s="9"/>
      <c r="U98" s="9"/>
    </row>
    <row r="99" spans="1:234" ht="15" customHeight="1" x14ac:dyDescent="0.35">
      <c r="A99" s="10">
        <v>32</v>
      </c>
      <c r="B99" s="11">
        <v>5181985132</v>
      </c>
      <c r="C99" s="12" t="s">
        <v>499</v>
      </c>
      <c r="D99" s="13" t="s">
        <v>107</v>
      </c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16"/>
      <c r="Q99" s="9"/>
      <c r="R99" s="17"/>
      <c r="S99" s="9"/>
      <c r="T99" s="9"/>
      <c r="U99" s="9"/>
    </row>
    <row r="100" spans="1:234" ht="15" customHeight="1" x14ac:dyDescent="0.35">
      <c r="A100" s="10">
        <v>33</v>
      </c>
      <c r="B100" s="11">
        <v>5181985133</v>
      </c>
      <c r="C100" s="12" t="s">
        <v>499</v>
      </c>
      <c r="D100" s="13" t="s">
        <v>108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16"/>
      <c r="Q100" s="9"/>
      <c r="R100" s="17"/>
      <c r="S100" s="9"/>
      <c r="T100" s="9"/>
      <c r="U100" s="9"/>
    </row>
    <row r="101" spans="1:234" ht="15" customHeight="1" x14ac:dyDescent="0.35">
      <c r="A101" s="10">
        <v>34</v>
      </c>
      <c r="B101" s="11">
        <v>5181985134</v>
      </c>
      <c r="C101" s="12" t="s">
        <v>499</v>
      </c>
      <c r="D101" s="13" t="s">
        <v>109</v>
      </c>
      <c r="E101" s="9"/>
      <c r="F101" s="9"/>
      <c r="G101" s="9">
        <v>1</v>
      </c>
      <c r="H101" s="9"/>
      <c r="I101" s="9"/>
      <c r="J101" s="9"/>
      <c r="K101" s="9"/>
      <c r="L101" s="9"/>
      <c r="M101" s="9"/>
      <c r="N101" s="9"/>
      <c r="O101" s="9"/>
      <c r="P101" s="16"/>
      <c r="Q101" s="9"/>
      <c r="R101" s="17"/>
      <c r="S101" s="9"/>
      <c r="T101" s="9"/>
      <c r="U101" s="9"/>
    </row>
    <row r="102" spans="1:234" ht="15" customHeight="1" x14ac:dyDescent="0.35">
      <c r="A102" s="10">
        <v>35</v>
      </c>
      <c r="B102" s="11">
        <v>5181985135</v>
      </c>
      <c r="C102" s="12" t="s">
        <v>499</v>
      </c>
      <c r="D102" s="13" t="s">
        <v>110</v>
      </c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16"/>
      <c r="Q102" s="9"/>
      <c r="R102" s="17"/>
      <c r="S102" s="9"/>
      <c r="T102" s="9"/>
      <c r="U102" s="9"/>
    </row>
    <row r="103" spans="1:234" ht="15" customHeight="1" x14ac:dyDescent="0.35">
      <c r="A103" s="10">
        <v>36</v>
      </c>
      <c r="B103" s="11">
        <v>5181985136</v>
      </c>
      <c r="C103" s="12" t="s">
        <v>499</v>
      </c>
      <c r="D103" s="13" t="s">
        <v>111</v>
      </c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16"/>
      <c r="Q103" s="9"/>
      <c r="R103" s="17"/>
      <c r="S103" s="9"/>
      <c r="T103" s="9"/>
      <c r="U103" s="9"/>
    </row>
    <row r="104" spans="1:234" ht="15" customHeight="1" x14ac:dyDescent="0.35">
      <c r="A104" s="10">
        <v>37</v>
      </c>
      <c r="B104" s="11">
        <v>5181985137</v>
      </c>
      <c r="C104" s="12" t="s">
        <v>499</v>
      </c>
      <c r="D104" s="13" t="s">
        <v>112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16"/>
      <c r="Q104" s="9"/>
      <c r="R104" s="17"/>
      <c r="S104" s="9"/>
      <c r="T104" s="9"/>
      <c r="U104" s="9"/>
    </row>
    <row r="105" spans="1:234" ht="15" customHeight="1" x14ac:dyDescent="0.35">
      <c r="A105" s="10">
        <v>38</v>
      </c>
      <c r="B105" s="11">
        <v>5181985138</v>
      </c>
      <c r="C105" s="12" t="s">
        <v>499</v>
      </c>
      <c r="D105" s="13" t="s">
        <v>113</v>
      </c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16"/>
      <c r="Q105" s="9"/>
      <c r="R105" s="17"/>
      <c r="S105" s="9"/>
      <c r="T105" s="9"/>
      <c r="U105" s="9"/>
    </row>
    <row r="106" spans="1:234" ht="15" customHeight="1" x14ac:dyDescent="0.35">
      <c r="A106" s="10">
        <v>39</v>
      </c>
      <c r="B106" s="11">
        <v>5181985139</v>
      </c>
      <c r="C106" s="12" t="s">
        <v>499</v>
      </c>
      <c r="D106" s="13" t="s">
        <v>114</v>
      </c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16"/>
      <c r="Q106" s="9"/>
      <c r="R106" s="17"/>
      <c r="S106" s="9"/>
      <c r="T106" s="9"/>
      <c r="U106" s="9"/>
    </row>
    <row r="107" spans="1:234" ht="15" customHeight="1" x14ac:dyDescent="0.35">
      <c r="A107" s="10">
        <v>40</v>
      </c>
      <c r="B107" s="11">
        <v>5181985140</v>
      </c>
      <c r="C107" s="12" t="s">
        <v>499</v>
      </c>
      <c r="D107" s="13" t="s">
        <v>115</v>
      </c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16"/>
      <c r="Q107" s="9"/>
      <c r="R107" s="17"/>
      <c r="S107" s="9"/>
      <c r="T107" s="9"/>
      <c r="U107" s="9"/>
    </row>
    <row r="108" spans="1:234" ht="15" customHeight="1" x14ac:dyDescent="0.35">
      <c r="A108" s="10">
        <v>41</v>
      </c>
      <c r="B108" s="11">
        <v>5181985141</v>
      </c>
      <c r="C108" s="12" t="s">
        <v>499</v>
      </c>
      <c r="D108" s="13" t="s">
        <v>116</v>
      </c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16"/>
      <c r="Q108" s="9"/>
      <c r="R108" s="17"/>
      <c r="S108" s="9"/>
      <c r="T108" s="9"/>
      <c r="U108" s="9"/>
    </row>
    <row r="109" spans="1:234" ht="15" customHeight="1" x14ac:dyDescent="0.35">
      <c r="A109" s="10">
        <v>42</v>
      </c>
      <c r="B109" s="11">
        <v>5181985142</v>
      </c>
      <c r="C109" s="12" t="s">
        <v>499</v>
      </c>
      <c r="D109" s="13" t="s">
        <v>117</v>
      </c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16"/>
      <c r="Q109" s="9"/>
      <c r="R109" s="17"/>
      <c r="S109" s="9"/>
      <c r="T109" s="9"/>
      <c r="U109" s="9"/>
    </row>
    <row r="110" spans="1:234" ht="15" customHeight="1" x14ac:dyDescent="0.35">
      <c r="A110" s="10">
        <v>43</v>
      </c>
      <c r="B110" s="11">
        <v>5181985143</v>
      </c>
      <c r="C110" s="12" t="s">
        <v>499</v>
      </c>
      <c r="D110" s="13" t="s">
        <v>118</v>
      </c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16"/>
      <c r="Q110" s="9"/>
      <c r="R110" s="17"/>
      <c r="S110" s="9"/>
      <c r="T110" s="9"/>
      <c r="U110" s="9"/>
    </row>
    <row r="111" spans="1:234" ht="15" customHeight="1" x14ac:dyDescent="0.25">
      <c r="A111" s="10">
        <v>44</v>
      </c>
      <c r="B111" s="11">
        <v>5181987249</v>
      </c>
      <c r="C111" s="12" t="s">
        <v>119</v>
      </c>
      <c r="D111" s="13" t="s">
        <v>120</v>
      </c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17"/>
      <c r="S111" s="9"/>
      <c r="T111" s="9"/>
      <c r="U111" s="9"/>
    </row>
    <row r="112" spans="1:234" s="28" customFormat="1" ht="15" customHeight="1" x14ac:dyDescent="0.3">
      <c r="A112" s="25" t="s">
        <v>43</v>
      </c>
      <c r="B112" s="25"/>
      <c r="C112" s="25"/>
      <c r="D112" s="25"/>
      <c r="E112" s="26">
        <f>SUM(E68:E110)</f>
        <v>0</v>
      </c>
      <c r="F112" s="26">
        <f>SUM(F68:F110)</f>
        <v>0</v>
      </c>
      <c r="G112" s="26">
        <f t="shared" ref="G112:J112" si="7">SUM(G68:G110)</f>
        <v>1</v>
      </c>
      <c r="H112" s="26">
        <f t="shared" si="7"/>
        <v>1</v>
      </c>
      <c r="I112" s="26">
        <f t="shared" si="7"/>
        <v>0</v>
      </c>
      <c r="J112" s="26">
        <f t="shared" si="7"/>
        <v>0</v>
      </c>
      <c r="K112" s="26">
        <v>0</v>
      </c>
      <c r="L112" s="26">
        <v>0</v>
      </c>
      <c r="M112" s="26">
        <v>0</v>
      </c>
      <c r="N112" s="26">
        <v>0</v>
      </c>
      <c r="O112" s="26">
        <v>0</v>
      </c>
      <c r="P112" s="26">
        <v>0</v>
      </c>
      <c r="Q112" s="26">
        <v>5</v>
      </c>
      <c r="R112" s="26">
        <v>3</v>
      </c>
      <c r="S112" s="26">
        <v>0</v>
      </c>
      <c r="T112" s="26">
        <v>0</v>
      </c>
      <c r="U112" s="26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  <c r="DI112" s="27"/>
      <c r="DJ112" s="27"/>
      <c r="DK112" s="27"/>
      <c r="DL112" s="27"/>
      <c r="DM112" s="27"/>
      <c r="DN112" s="27"/>
      <c r="DO112" s="27"/>
      <c r="DP112" s="27"/>
      <c r="DQ112" s="27"/>
      <c r="DR112" s="27"/>
      <c r="DS112" s="27"/>
      <c r="DT112" s="27"/>
      <c r="DU112" s="27"/>
      <c r="DV112" s="27"/>
      <c r="DW112" s="27"/>
      <c r="DX112" s="27"/>
      <c r="DY112" s="27"/>
      <c r="DZ112" s="27"/>
      <c r="EA112" s="27"/>
      <c r="EB112" s="27"/>
      <c r="EC112" s="27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27"/>
      <c r="FB112" s="27"/>
      <c r="FC112" s="27"/>
      <c r="FD112" s="27"/>
      <c r="FE112" s="27"/>
      <c r="FF112" s="27"/>
      <c r="FG112" s="27"/>
      <c r="FH112" s="27"/>
      <c r="FI112" s="27"/>
      <c r="FJ112" s="27"/>
      <c r="FK112" s="27"/>
      <c r="FL112" s="27"/>
      <c r="FM112" s="27"/>
      <c r="FN112" s="27"/>
      <c r="FO112" s="27"/>
      <c r="FP112" s="27"/>
      <c r="FQ112" s="27"/>
      <c r="FR112" s="27"/>
      <c r="FS112" s="27"/>
      <c r="FT112" s="27"/>
      <c r="FU112" s="27"/>
      <c r="FV112" s="27"/>
      <c r="FW112" s="27"/>
      <c r="FX112" s="27"/>
      <c r="FY112" s="27"/>
      <c r="FZ112" s="27"/>
      <c r="GA112" s="27"/>
      <c r="GB112" s="27"/>
      <c r="GC112" s="27"/>
      <c r="GD112" s="27"/>
      <c r="GE112" s="27"/>
      <c r="GF112" s="27"/>
      <c r="GG112" s="27"/>
      <c r="GH112" s="27"/>
      <c r="GI112" s="27"/>
      <c r="GJ112" s="27"/>
      <c r="GK112" s="27"/>
      <c r="GL112" s="27"/>
      <c r="GM112" s="27"/>
      <c r="GN112" s="27"/>
      <c r="GO112" s="27"/>
      <c r="GP112" s="27"/>
      <c r="GQ112" s="27"/>
      <c r="GR112" s="27"/>
      <c r="GS112" s="27"/>
      <c r="GT112" s="27"/>
      <c r="GU112" s="27"/>
      <c r="GV112" s="27"/>
      <c r="GW112" s="27"/>
      <c r="GX112" s="27"/>
      <c r="GY112" s="27"/>
      <c r="GZ112" s="27"/>
      <c r="HA112" s="27"/>
      <c r="HB112" s="27"/>
      <c r="HC112" s="27"/>
      <c r="HD112" s="27"/>
      <c r="HE112" s="27"/>
      <c r="HF112" s="27"/>
      <c r="HG112" s="27"/>
      <c r="HH112" s="27"/>
      <c r="HI112" s="27"/>
      <c r="HJ112" s="27"/>
      <c r="HK112" s="27"/>
      <c r="HL112" s="27"/>
      <c r="HM112" s="27"/>
      <c r="HN112" s="27"/>
      <c r="HO112" s="27"/>
      <c r="HP112" s="27"/>
      <c r="HQ112" s="27"/>
      <c r="HR112" s="27"/>
      <c r="HS112" s="27"/>
      <c r="HT112" s="27"/>
      <c r="HU112" s="27"/>
      <c r="HV112" s="27"/>
      <c r="HW112" s="27"/>
      <c r="HX112" s="27"/>
      <c r="HY112" s="27"/>
      <c r="HZ112" s="27"/>
    </row>
    <row r="113" spans="1:234" s="28" customFormat="1" ht="15" customHeight="1" x14ac:dyDescent="0.3">
      <c r="A113" s="29" t="s">
        <v>44</v>
      </c>
      <c r="B113" s="29"/>
      <c r="C113" s="29"/>
      <c r="D113" s="29"/>
      <c r="E113" s="26">
        <v>44</v>
      </c>
      <c r="F113" s="26">
        <v>44</v>
      </c>
      <c r="G113" s="26">
        <v>44</v>
      </c>
      <c r="H113" s="26">
        <v>44</v>
      </c>
      <c r="I113" s="26">
        <v>44</v>
      </c>
      <c r="J113" s="26">
        <v>44</v>
      </c>
      <c r="K113" s="26">
        <v>44</v>
      </c>
      <c r="L113" s="26">
        <v>44</v>
      </c>
      <c r="M113" s="26">
        <v>44</v>
      </c>
      <c r="N113" s="26">
        <v>44</v>
      </c>
      <c r="O113" s="26">
        <v>44</v>
      </c>
      <c r="P113" s="26">
        <v>44</v>
      </c>
      <c r="Q113" s="26">
        <v>44</v>
      </c>
      <c r="R113" s="26">
        <v>44</v>
      </c>
      <c r="S113" s="26">
        <v>44</v>
      </c>
      <c r="T113" s="26">
        <v>44</v>
      </c>
      <c r="U113" s="26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7"/>
      <c r="FD113" s="27"/>
      <c r="FE113" s="27"/>
      <c r="FF113" s="27"/>
      <c r="FG113" s="27"/>
      <c r="FH113" s="27"/>
      <c r="FI113" s="27"/>
      <c r="FJ113" s="27"/>
      <c r="FK113" s="27"/>
      <c r="FL113" s="27"/>
      <c r="FM113" s="27"/>
      <c r="FN113" s="27"/>
      <c r="FO113" s="27"/>
      <c r="FP113" s="27"/>
      <c r="FQ113" s="27"/>
      <c r="FR113" s="27"/>
      <c r="FS113" s="27"/>
      <c r="FT113" s="27"/>
      <c r="FU113" s="27"/>
      <c r="FV113" s="27"/>
      <c r="FW113" s="27"/>
      <c r="FX113" s="27"/>
      <c r="FY113" s="27"/>
      <c r="FZ113" s="27"/>
      <c r="GA113" s="27"/>
      <c r="GB113" s="27"/>
      <c r="GC113" s="27"/>
      <c r="GD113" s="27"/>
      <c r="GE113" s="27"/>
      <c r="GF113" s="27"/>
      <c r="GG113" s="27"/>
      <c r="GH113" s="27"/>
      <c r="GI113" s="27"/>
      <c r="GJ113" s="27"/>
      <c r="GK113" s="27"/>
      <c r="GL113" s="27"/>
      <c r="GM113" s="27"/>
      <c r="GN113" s="27"/>
      <c r="GO113" s="27"/>
      <c r="GP113" s="27"/>
      <c r="GQ113" s="27"/>
      <c r="GR113" s="27"/>
      <c r="GS113" s="27"/>
      <c r="GT113" s="27"/>
      <c r="GU113" s="27"/>
      <c r="GV113" s="27"/>
      <c r="GW113" s="27"/>
      <c r="GX113" s="27"/>
      <c r="GY113" s="27"/>
      <c r="GZ113" s="27"/>
      <c r="HA113" s="27"/>
      <c r="HB113" s="27"/>
      <c r="HC113" s="27"/>
      <c r="HD113" s="27"/>
      <c r="HE113" s="27"/>
      <c r="HF113" s="27"/>
      <c r="HG113" s="27"/>
      <c r="HH113" s="27"/>
      <c r="HI113" s="27"/>
      <c r="HJ113" s="27"/>
      <c r="HK113" s="27"/>
      <c r="HL113" s="27"/>
      <c r="HM113" s="27"/>
      <c r="HN113" s="27"/>
      <c r="HO113" s="27"/>
      <c r="HP113" s="27"/>
      <c r="HQ113" s="27"/>
      <c r="HR113" s="27"/>
      <c r="HS113" s="27"/>
      <c r="HT113" s="27"/>
      <c r="HU113" s="27"/>
      <c r="HV113" s="27"/>
      <c r="HW113" s="27"/>
      <c r="HX113" s="27"/>
      <c r="HY113" s="27"/>
      <c r="HZ113" s="27"/>
    </row>
    <row r="114" spans="1:234" s="28" customFormat="1" ht="15" customHeight="1" x14ac:dyDescent="0.3">
      <c r="A114" s="30" t="s">
        <v>45</v>
      </c>
      <c r="B114" s="30"/>
      <c r="C114" s="30"/>
      <c r="D114" s="30"/>
      <c r="E114" s="31">
        <f>(E113*5-E112)/(E113*5)</f>
        <v>1</v>
      </c>
      <c r="F114" s="31">
        <f>(F113*5-F112)/(F113*5)</f>
        <v>1</v>
      </c>
      <c r="G114" s="31">
        <f t="shared" ref="G114:N114" si="8">(G113*5-G112)/(G113*5)</f>
        <v>0.99545454545454548</v>
      </c>
      <c r="H114" s="31">
        <f t="shared" si="8"/>
        <v>0.99545454545454548</v>
      </c>
      <c r="I114" s="31">
        <f t="shared" si="8"/>
        <v>1</v>
      </c>
      <c r="J114" s="31">
        <f t="shared" si="8"/>
        <v>1</v>
      </c>
      <c r="K114" s="35">
        <f t="shared" si="8"/>
        <v>1</v>
      </c>
      <c r="L114" s="35">
        <f t="shared" si="8"/>
        <v>1</v>
      </c>
      <c r="M114" s="36">
        <f t="shared" si="8"/>
        <v>1</v>
      </c>
      <c r="N114" s="36">
        <f t="shared" si="8"/>
        <v>1</v>
      </c>
      <c r="O114" s="35">
        <f>(O113*5-O112)/(O113*5)</f>
        <v>1</v>
      </c>
      <c r="P114" s="35">
        <f>(P113*5-P112)/(P113*5)</f>
        <v>1</v>
      </c>
      <c r="Q114" s="35">
        <f t="shared" ref="Q114:T114" si="9">(Q113*5-Q112)/(Q113*5)</f>
        <v>0.97727272727272729</v>
      </c>
      <c r="R114" s="35">
        <f t="shared" si="9"/>
        <v>0.98636363636363633</v>
      </c>
      <c r="S114" s="35">
        <f t="shared" si="9"/>
        <v>1</v>
      </c>
      <c r="T114" s="35">
        <f t="shared" si="9"/>
        <v>1</v>
      </c>
      <c r="U114" s="31">
        <f>AVERAGE(E114:T114)</f>
        <v>0.99715909090909094</v>
      </c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  <c r="DI114" s="27"/>
      <c r="DJ114" s="27"/>
      <c r="DK114" s="27"/>
      <c r="DL114" s="27"/>
      <c r="DM114" s="27"/>
      <c r="DN114" s="27"/>
      <c r="DO114" s="27"/>
      <c r="DP114" s="27"/>
      <c r="DQ114" s="27"/>
      <c r="DR114" s="27"/>
      <c r="DS114" s="27"/>
      <c r="DT114" s="27"/>
      <c r="DU114" s="27"/>
      <c r="DV114" s="27"/>
      <c r="DW114" s="27"/>
      <c r="DX114" s="27"/>
      <c r="DY114" s="27"/>
      <c r="DZ114" s="27"/>
      <c r="EA114" s="27"/>
      <c r="EB114" s="27"/>
      <c r="EC114" s="27"/>
      <c r="ED114" s="27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27"/>
      <c r="EZ114" s="27"/>
      <c r="FA114" s="27"/>
      <c r="FB114" s="27"/>
      <c r="FC114" s="27"/>
      <c r="FD114" s="27"/>
      <c r="FE114" s="27"/>
      <c r="FF114" s="27"/>
      <c r="FG114" s="27"/>
      <c r="FH114" s="27"/>
      <c r="FI114" s="27"/>
      <c r="FJ114" s="27"/>
      <c r="FK114" s="27"/>
      <c r="FL114" s="27"/>
      <c r="FM114" s="27"/>
      <c r="FN114" s="27"/>
      <c r="FO114" s="27"/>
      <c r="FP114" s="27"/>
      <c r="FQ114" s="27"/>
      <c r="FR114" s="27"/>
      <c r="FS114" s="27"/>
      <c r="FT114" s="27"/>
      <c r="FU114" s="27"/>
      <c r="FV114" s="27"/>
      <c r="FW114" s="27"/>
      <c r="FX114" s="27"/>
      <c r="FY114" s="27"/>
      <c r="FZ114" s="27"/>
      <c r="GA114" s="27"/>
      <c r="GB114" s="27"/>
      <c r="GC114" s="27"/>
      <c r="GD114" s="27"/>
      <c r="GE114" s="27"/>
      <c r="GF114" s="27"/>
      <c r="GG114" s="27"/>
      <c r="GH114" s="27"/>
      <c r="GI114" s="27"/>
      <c r="GJ114" s="27"/>
      <c r="GK114" s="27"/>
      <c r="GL114" s="27"/>
      <c r="GM114" s="27"/>
      <c r="GN114" s="27"/>
      <c r="GO114" s="27"/>
      <c r="GP114" s="27"/>
      <c r="GQ114" s="27"/>
      <c r="GR114" s="27"/>
      <c r="GS114" s="27"/>
      <c r="GT114" s="27"/>
      <c r="GU114" s="27"/>
      <c r="GV114" s="27"/>
      <c r="GW114" s="27"/>
      <c r="GX114" s="27"/>
      <c r="GY114" s="27"/>
      <c r="GZ114" s="27"/>
      <c r="HA114" s="27"/>
      <c r="HB114" s="27"/>
      <c r="HC114" s="27"/>
      <c r="HD114" s="27"/>
      <c r="HE114" s="27"/>
      <c r="HF114" s="27"/>
      <c r="HG114" s="27"/>
      <c r="HH114" s="27"/>
      <c r="HI114" s="27"/>
      <c r="HJ114" s="27"/>
      <c r="HK114" s="27"/>
      <c r="HL114" s="27"/>
      <c r="HM114" s="27"/>
      <c r="HN114" s="27"/>
      <c r="HO114" s="27"/>
      <c r="HP114" s="27"/>
      <c r="HQ114" s="27"/>
      <c r="HR114" s="27"/>
      <c r="HS114" s="27"/>
      <c r="HT114" s="27"/>
      <c r="HU114" s="27"/>
      <c r="HV114" s="27"/>
      <c r="HW114" s="27"/>
      <c r="HX114" s="27"/>
      <c r="HY114" s="27"/>
      <c r="HZ114" s="27"/>
    </row>
    <row r="115" spans="1:234" ht="15" customHeight="1" x14ac:dyDescent="0.35">
      <c r="A115" s="10">
        <v>1</v>
      </c>
      <c r="B115" s="11">
        <v>5181985202</v>
      </c>
      <c r="C115" s="12" t="s">
        <v>500</v>
      </c>
      <c r="D115" s="13" t="s">
        <v>121</v>
      </c>
      <c r="E115" s="9"/>
      <c r="F115" s="9"/>
      <c r="G115" s="9"/>
      <c r="H115" s="9"/>
      <c r="I115" s="9"/>
      <c r="J115" s="9"/>
      <c r="K115" s="9"/>
      <c r="L115" s="9"/>
      <c r="M115" s="9"/>
      <c r="N115" s="15"/>
      <c r="O115" s="9"/>
      <c r="P115" s="16"/>
      <c r="Q115" s="9"/>
      <c r="R115" s="17"/>
      <c r="S115" s="9"/>
      <c r="T115" s="9"/>
      <c r="U115" s="9"/>
    </row>
    <row r="116" spans="1:234" ht="15" customHeight="1" x14ac:dyDescent="0.35">
      <c r="A116" s="10">
        <v>2</v>
      </c>
      <c r="B116" s="11">
        <v>5181985203</v>
      </c>
      <c r="C116" s="12" t="s">
        <v>500</v>
      </c>
      <c r="D116" s="13" t="s">
        <v>122</v>
      </c>
      <c r="E116" s="9"/>
      <c r="F116" s="9"/>
      <c r="G116" s="9">
        <v>1</v>
      </c>
      <c r="H116" s="9">
        <v>1</v>
      </c>
      <c r="I116" s="9"/>
      <c r="J116" s="9"/>
      <c r="K116" s="9"/>
      <c r="L116" s="9"/>
      <c r="M116" s="9"/>
      <c r="N116" s="15"/>
      <c r="O116" s="9">
        <v>1</v>
      </c>
      <c r="P116" s="16">
        <v>1</v>
      </c>
      <c r="Q116" s="9"/>
      <c r="R116" s="17"/>
      <c r="S116" s="9"/>
      <c r="T116" s="9"/>
      <c r="U116" s="9"/>
    </row>
    <row r="117" spans="1:234" ht="15" customHeight="1" x14ac:dyDescent="0.35">
      <c r="A117" s="10">
        <v>3</v>
      </c>
      <c r="B117" s="11">
        <v>5181985204</v>
      </c>
      <c r="C117" s="12" t="s">
        <v>500</v>
      </c>
      <c r="D117" s="13" t="s">
        <v>123</v>
      </c>
      <c r="E117" s="9"/>
      <c r="F117" s="9"/>
      <c r="G117" s="9"/>
      <c r="H117" s="9"/>
      <c r="I117" s="9"/>
      <c r="J117" s="9"/>
      <c r="K117" s="9"/>
      <c r="L117" s="9"/>
      <c r="M117" s="9"/>
      <c r="N117" s="15"/>
      <c r="O117" s="9"/>
      <c r="P117" s="16"/>
      <c r="Q117" s="9"/>
      <c r="R117" s="17"/>
      <c r="S117" s="9"/>
      <c r="T117" s="9"/>
      <c r="U117" s="9"/>
    </row>
    <row r="118" spans="1:234" ht="15" customHeight="1" x14ac:dyDescent="0.35">
      <c r="A118" s="10">
        <v>4</v>
      </c>
      <c r="B118" s="11">
        <v>5181985205</v>
      </c>
      <c r="C118" s="12" t="s">
        <v>500</v>
      </c>
      <c r="D118" s="13" t="s">
        <v>124</v>
      </c>
      <c r="E118" s="9"/>
      <c r="F118" s="9"/>
      <c r="G118" s="9"/>
      <c r="H118" s="9"/>
      <c r="I118" s="9"/>
      <c r="J118" s="9"/>
      <c r="K118" s="9"/>
      <c r="L118" s="9"/>
      <c r="M118" s="9"/>
      <c r="N118" s="15"/>
      <c r="O118" s="9"/>
      <c r="P118" s="16"/>
      <c r="Q118" s="9"/>
      <c r="R118" s="17"/>
      <c r="S118" s="9"/>
      <c r="T118" s="9"/>
      <c r="U118" s="9"/>
    </row>
    <row r="119" spans="1:234" ht="15" customHeight="1" x14ac:dyDescent="0.35">
      <c r="A119" s="10">
        <v>5</v>
      </c>
      <c r="B119" s="11">
        <v>5181985206</v>
      </c>
      <c r="C119" s="12" t="s">
        <v>500</v>
      </c>
      <c r="D119" s="13" t="s">
        <v>125</v>
      </c>
      <c r="E119" s="9"/>
      <c r="F119" s="9"/>
      <c r="G119" s="9"/>
      <c r="H119" s="9"/>
      <c r="I119" s="9"/>
      <c r="J119" s="9"/>
      <c r="K119" s="9"/>
      <c r="L119" s="9"/>
      <c r="M119" s="9"/>
      <c r="N119" s="15"/>
      <c r="O119" s="9"/>
      <c r="P119" s="16"/>
      <c r="Q119" s="9"/>
      <c r="R119" s="17">
        <v>4</v>
      </c>
      <c r="S119" s="9"/>
      <c r="T119" s="9"/>
      <c r="U119" s="9"/>
    </row>
    <row r="120" spans="1:234" ht="15" customHeight="1" x14ac:dyDescent="0.35">
      <c r="A120" s="10">
        <v>6</v>
      </c>
      <c r="B120" s="11">
        <v>5181985207</v>
      </c>
      <c r="C120" s="12" t="s">
        <v>500</v>
      </c>
      <c r="D120" s="13" t="s">
        <v>126</v>
      </c>
      <c r="E120" s="9"/>
      <c r="F120" s="9"/>
      <c r="G120" s="9"/>
      <c r="H120" s="9"/>
      <c r="I120" s="9"/>
      <c r="J120" s="9"/>
      <c r="K120" s="9"/>
      <c r="L120" s="9"/>
      <c r="M120" s="9"/>
      <c r="N120" s="15"/>
      <c r="O120" s="9"/>
      <c r="P120" s="16"/>
      <c r="Q120" s="9"/>
      <c r="R120" s="17"/>
      <c r="S120" s="9"/>
      <c r="T120" s="9"/>
      <c r="U120" s="9"/>
    </row>
    <row r="121" spans="1:234" ht="15" customHeight="1" x14ac:dyDescent="0.35">
      <c r="A121" s="10">
        <v>7</v>
      </c>
      <c r="B121" s="11">
        <v>5181985208</v>
      </c>
      <c r="C121" s="12" t="s">
        <v>500</v>
      </c>
      <c r="D121" s="13" t="s">
        <v>127</v>
      </c>
      <c r="E121" s="9"/>
      <c r="F121" s="9"/>
      <c r="G121" s="9"/>
      <c r="H121" s="9"/>
      <c r="I121" s="9"/>
      <c r="J121" s="9"/>
      <c r="K121" s="9"/>
      <c r="L121" s="9"/>
      <c r="M121" s="9"/>
      <c r="N121" s="15"/>
      <c r="O121" s="9"/>
      <c r="P121" s="16"/>
      <c r="Q121" s="9"/>
      <c r="R121" s="17"/>
      <c r="S121" s="9"/>
      <c r="T121" s="9"/>
      <c r="U121" s="9"/>
    </row>
    <row r="122" spans="1:234" ht="15" customHeight="1" x14ac:dyDescent="0.35">
      <c r="A122" s="10">
        <v>8</v>
      </c>
      <c r="B122" s="11">
        <v>5181985209</v>
      </c>
      <c r="C122" s="12" t="s">
        <v>500</v>
      </c>
      <c r="D122" s="13" t="s">
        <v>128</v>
      </c>
      <c r="E122" s="9"/>
      <c r="F122" s="9"/>
      <c r="G122" s="9"/>
      <c r="H122" s="9"/>
      <c r="I122" s="9"/>
      <c r="J122" s="9"/>
      <c r="K122" s="9"/>
      <c r="L122" s="9"/>
      <c r="M122" s="9"/>
      <c r="N122" s="15"/>
      <c r="O122" s="9"/>
      <c r="P122" s="16"/>
      <c r="Q122" s="9"/>
      <c r="R122" s="17"/>
      <c r="S122" s="9"/>
      <c r="T122" s="9"/>
      <c r="U122" s="9"/>
    </row>
    <row r="123" spans="1:234" ht="15" customHeight="1" x14ac:dyDescent="0.35">
      <c r="A123" s="10">
        <v>9</v>
      </c>
      <c r="B123" s="11">
        <v>5181985210</v>
      </c>
      <c r="C123" s="12" t="s">
        <v>500</v>
      </c>
      <c r="D123" s="13" t="s">
        <v>129</v>
      </c>
      <c r="E123" s="9">
        <v>1</v>
      </c>
      <c r="F123" s="9"/>
      <c r="G123" s="9"/>
      <c r="H123" s="9">
        <v>1</v>
      </c>
      <c r="I123" s="9"/>
      <c r="J123" s="9"/>
      <c r="K123" s="9"/>
      <c r="L123" s="9">
        <v>2</v>
      </c>
      <c r="M123" s="9"/>
      <c r="N123" s="15"/>
      <c r="O123" s="9"/>
      <c r="P123" s="16"/>
      <c r="Q123" s="9"/>
      <c r="R123" s="17"/>
      <c r="S123" s="9">
        <v>1</v>
      </c>
      <c r="T123" s="9">
        <v>2</v>
      </c>
      <c r="U123" s="9"/>
    </row>
    <row r="124" spans="1:234" ht="15" customHeight="1" x14ac:dyDescent="0.35">
      <c r="A124" s="10">
        <v>10</v>
      </c>
      <c r="B124" s="11">
        <v>5181985211</v>
      </c>
      <c r="C124" s="12" t="s">
        <v>500</v>
      </c>
      <c r="D124" s="13" t="s">
        <v>130</v>
      </c>
      <c r="E124" s="9"/>
      <c r="F124" s="9"/>
      <c r="G124" s="9"/>
      <c r="H124" s="9"/>
      <c r="I124" s="9"/>
      <c r="J124" s="9"/>
      <c r="K124" s="9"/>
      <c r="L124" s="9"/>
      <c r="M124" s="9"/>
      <c r="N124" s="15"/>
      <c r="O124" s="9"/>
      <c r="P124" s="16"/>
      <c r="Q124" s="9"/>
      <c r="R124" s="17"/>
      <c r="S124" s="9"/>
      <c r="T124" s="9"/>
      <c r="U124" s="9"/>
    </row>
    <row r="125" spans="1:234" ht="15" customHeight="1" x14ac:dyDescent="0.35">
      <c r="A125" s="10">
        <v>11</v>
      </c>
      <c r="B125" s="11">
        <v>5181985212</v>
      </c>
      <c r="C125" s="12" t="s">
        <v>500</v>
      </c>
      <c r="D125" s="13" t="s">
        <v>131</v>
      </c>
      <c r="E125" s="9"/>
      <c r="F125" s="9"/>
      <c r="G125" s="9"/>
      <c r="H125" s="9"/>
      <c r="I125" s="9"/>
      <c r="J125" s="9"/>
      <c r="K125" s="9"/>
      <c r="L125" s="9"/>
      <c r="M125" s="9"/>
      <c r="N125" s="15"/>
      <c r="O125" s="9"/>
      <c r="P125" s="16"/>
      <c r="Q125" s="9"/>
      <c r="R125" s="17">
        <v>1</v>
      </c>
      <c r="S125" s="9"/>
      <c r="T125" s="9"/>
      <c r="U125" s="9"/>
    </row>
    <row r="126" spans="1:234" ht="15" customHeight="1" x14ac:dyDescent="0.35">
      <c r="A126" s="10">
        <v>12</v>
      </c>
      <c r="B126" s="11">
        <v>5181985213</v>
      </c>
      <c r="C126" s="12" t="s">
        <v>500</v>
      </c>
      <c r="D126" s="13" t="s">
        <v>132</v>
      </c>
      <c r="E126" s="9"/>
      <c r="F126" s="9"/>
      <c r="G126" s="9"/>
      <c r="H126" s="9"/>
      <c r="I126" s="9"/>
      <c r="J126" s="9"/>
      <c r="K126" s="9"/>
      <c r="L126" s="9">
        <v>1</v>
      </c>
      <c r="M126" s="9"/>
      <c r="N126" s="15"/>
      <c r="O126" s="9"/>
      <c r="P126" s="16"/>
      <c r="Q126" s="9"/>
      <c r="R126" s="17"/>
      <c r="S126" s="9"/>
      <c r="T126" s="9"/>
      <c r="U126" s="9"/>
    </row>
    <row r="127" spans="1:234" ht="15" customHeight="1" x14ac:dyDescent="0.35">
      <c r="A127" s="10">
        <v>13</v>
      </c>
      <c r="B127" s="11">
        <v>5181985214</v>
      </c>
      <c r="C127" s="12" t="s">
        <v>500</v>
      </c>
      <c r="D127" s="13" t="s">
        <v>133</v>
      </c>
      <c r="E127" s="9"/>
      <c r="F127" s="9"/>
      <c r="G127" s="9"/>
      <c r="H127" s="9"/>
      <c r="I127" s="9"/>
      <c r="J127" s="9"/>
      <c r="K127" s="9"/>
      <c r="L127" s="9"/>
      <c r="M127" s="9"/>
      <c r="N127" s="15"/>
      <c r="O127" s="9"/>
      <c r="P127" s="16"/>
      <c r="Q127" s="9"/>
      <c r="R127" s="17"/>
      <c r="S127" s="9"/>
      <c r="T127" s="9"/>
      <c r="U127" s="9"/>
    </row>
    <row r="128" spans="1:234" ht="15" customHeight="1" x14ac:dyDescent="0.35">
      <c r="A128" s="10">
        <v>14</v>
      </c>
      <c r="B128" s="11">
        <v>5181985215</v>
      </c>
      <c r="C128" s="12" t="s">
        <v>500</v>
      </c>
      <c r="D128" s="13" t="s">
        <v>134</v>
      </c>
      <c r="E128" s="9"/>
      <c r="F128" s="9"/>
      <c r="G128" s="9"/>
      <c r="H128" s="9">
        <v>1</v>
      </c>
      <c r="I128" s="9"/>
      <c r="J128" s="9"/>
      <c r="K128" s="9"/>
      <c r="L128" s="9"/>
      <c r="M128" s="9"/>
      <c r="N128" s="15"/>
      <c r="O128" s="9"/>
      <c r="P128" s="16"/>
      <c r="Q128" s="9"/>
      <c r="R128" s="17"/>
      <c r="S128" s="9"/>
      <c r="T128" s="9"/>
      <c r="U128" s="9"/>
    </row>
    <row r="129" spans="1:21" ht="15" customHeight="1" x14ac:dyDescent="0.35">
      <c r="A129" s="10">
        <v>15</v>
      </c>
      <c r="B129" s="11">
        <v>5181985216</v>
      </c>
      <c r="C129" s="12" t="s">
        <v>500</v>
      </c>
      <c r="D129" s="13" t="s">
        <v>135</v>
      </c>
      <c r="E129" s="9"/>
      <c r="F129" s="9"/>
      <c r="G129" s="9"/>
      <c r="H129" s="9"/>
      <c r="I129" s="9"/>
      <c r="J129" s="9"/>
      <c r="K129" s="9"/>
      <c r="L129" s="9"/>
      <c r="M129" s="9"/>
      <c r="N129" s="15"/>
      <c r="O129" s="9"/>
      <c r="P129" s="16"/>
      <c r="Q129" s="9"/>
      <c r="R129" s="17"/>
      <c r="S129" s="9"/>
      <c r="T129" s="9"/>
      <c r="U129" s="9"/>
    </row>
    <row r="130" spans="1:21" ht="15" customHeight="1" x14ac:dyDescent="0.35">
      <c r="A130" s="10">
        <v>16</v>
      </c>
      <c r="B130" s="11">
        <v>5181985217</v>
      </c>
      <c r="C130" s="12" t="s">
        <v>500</v>
      </c>
      <c r="D130" s="13" t="s">
        <v>136</v>
      </c>
      <c r="E130" s="9"/>
      <c r="F130" s="9"/>
      <c r="G130" s="9"/>
      <c r="H130" s="9"/>
      <c r="I130" s="9"/>
      <c r="J130" s="9"/>
      <c r="K130" s="9"/>
      <c r="L130" s="9"/>
      <c r="M130" s="9"/>
      <c r="N130" s="15"/>
      <c r="O130" s="9"/>
      <c r="P130" s="16"/>
      <c r="Q130" s="9"/>
      <c r="R130" s="17"/>
      <c r="S130" s="9"/>
      <c r="T130" s="9"/>
      <c r="U130" s="9"/>
    </row>
    <row r="131" spans="1:21" ht="15" customHeight="1" x14ac:dyDescent="0.35">
      <c r="A131" s="10">
        <v>17</v>
      </c>
      <c r="B131" s="11">
        <v>5181985218</v>
      </c>
      <c r="C131" s="12" t="s">
        <v>500</v>
      </c>
      <c r="D131" s="13" t="s">
        <v>137</v>
      </c>
      <c r="E131" s="9"/>
      <c r="F131" s="9"/>
      <c r="G131" s="9"/>
      <c r="H131" s="9"/>
      <c r="I131" s="9"/>
      <c r="J131" s="9"/>
      <c r="K131" s="9"/>
      <c r="L131" s="9"/>
      <c r="M131" s="9"/>
      <c r="N131" s="15"/>
      <c r="O131" s="9"/>
      <c r="P131" s="16"/>
      <c r="Q131" s="9"/>
      <c r="R131" s="17"/>
      <c r="S131" s="9"/>
      <c r="T131" s="9"/>
      <c r="U131" s="9"/>
    </row>
    <row r="132" spans="1:21" ht="15" customHeight="1" x14ac:dyDescent="0.35">
      <c r="A132" s="10">
        <v>18</v>
      </c>
      <c r="B132" s="11">
        <v>5181985219</v>
      </c>
      <c r="C132" s="12" t="s">
        <v>500</v>
      </c>
      <c r="D132" s="13" t="s">
        <v>138</v>
      </c>
      <c r="E132" s="9"/>
      <c r="F132" s="9"/>
      <c r="G132" s="9"/>
      <c r="H132" s="9"/>
      <c r="I132" s="9"/>
      <c r="J132" s="9"/>
      <c r="K132" s="9"/>
      <c r="L132" s="9"/>
      <c r="M132" s="9"/>
      <c r="N132" s="15"/>
      <c r="O132" s="9"/>
      <c r="P132" s="16"/>
      <c r="Q132" s="9"/>
      <c r="R132" s="17"/>
      <c r="S132" s="9"/>
      <c r="T132" s="9"/>
      <c r="U132" s="9"/>
    </row>
    <row r="133" spans="1:21" ht="15" customHeight="1" x14ac:dyDescent="0.35">
      <c r="A133" s="10">
        <v>19</v>
      </c>
      <c r="B133" s="11">
        <v>5181985220</v>
      </c>
      <c r="C133" s="12" t="s">
        <v>500</v>
      </c>
      <c r="D133" s="13" t="s">
        <v>139</v>
      </c>
      <c r="E133" s="9"/>
      <c r="F133" s="9"/>
      <c r="G133" s="9"/>
      <c r="H133" s="9"/>
      <c r="I133" s="9"/>
      <c r="J133" s="9"/>
      <c r="K133" s="9"/>
      <c r="L133" s="9"/>
      <c r="M133" s="9"/>
      <c r="N133" s="15"/>
      <c r="O133" s="9"/>
      <c r="P133" s="16"/>
      <c r="Q133" s="9"/>
      <c r="R133" s="17"/>
      <c r="S133" s="9"/>
      <c r="T133" s="9"/>
      <c r="U133" s="9"/>
    </row>
    <row r="134" spans="1:21" ht="15" customHeight="1" x14ac:dyDescent="0.35">
      <c r="A134" s="10">
        <v>20</v>
      </c>
      <c r="B134" s="11">
        <v>5181985221</v>
      </c>
      <c r="C134" s="12" t="s">
        <v>500</v>
      </c>
      <c r="D134" s="13" t="s">
        <v>140</v>
      </c>
      <c r="E134" s="9"/>
      <c r="F134" s="9"/>
      <c r="G134" s="9"/>
      <c r="H134" s="9"/>
      <c r="I134" s="9"/>
      <c r="J134" s="9"/>
      <c r="K134" s="9"/>
      <c r="L134" s="9"/>
      <c r="M134" s="9"/>
      <c r="N134" s="15"/>
      <c r="O134" s="9"/>
      <c r="P134" s="16"/>
      <c r="Q134" s="9"/>
      <c r="R134" s="17"/>
      <c r="S134" s="9"/>
      <c r="T134" s="9"/>
      <c r="U134" s="9"/>
    </row>
    <row r="135" spans="1:21" ht="15" customHeight="1" x14ac:dyDescent="0.35">
      <c r="A135" s="10">
        <v>21</v>
      </c>
      <c r="B135" s="11">
        <v>5181985222</v>
      </c>
      <c r="C135" s="12" t="s">
        <v>500</v>
      </c>
      <c r="D135" s="13" t="s">
        <v>141</v>
      </c>
      <c r="E135" s="9"/>
      <c r="F135" s="9"/>
      <c r="G135" s="9"/>
      <c r="H135" s="9"/>
      <c r="I135" s="9"/>
      <c r="J135" s="9"/>
      <c r="K135" s="9"/>
      <c r="L135" s="9"/>
      <c r="M135" s="9"/>
      <c r="N135" s="15"/>
      <c r="O135" s="9"/>
      <c r="P135" s="16"/>
      <c r="Q135" s="9"/>
      <c r="R135" s="17"/>
      <c r="S135" s="9"/>
      <c r="T135" s="9"/>
      <c r="U135" s="9"/>
    </row>
    <row r="136" spans="1:21" ht="15" customHeight="1" x14ac:dyDescent="0.35">
      <c r="A136" s="10">
        <v>22</v>
      </c>
      <c r="B136" s="11">
        <v>5181985223</v>
      </c>
      <c r="C136" s="12" t="s">
        <v>500</v>
      </c>
      <c r="D136" s="13" t="s">
        <v>142</v>
      </c>
      <c r="E136" s="9"/>
      <c r="F136" s="9"/>
      <c r="G136" s="9"/>
      <c r="H136" s="9"/>
      <c r="I136" s="9"/>
      <c r="J136" s="9"/>
      <c r="K136" s="9"/>
      <c r="L136" s="9"/>
      <c r="M136" s="9"/>
      <c r="N136" s="15"/>
      <c r="O136" s="9"/>
      <c r="P136" s="16"/>
      <c r="Q136" s="9"/>
      <c r="R136" s="17"/>
      <c r="S136" s="9"/>
      <c r="T136" s="9"/>
      <c r="U136" s="9"/>
    </row>
    <row r="137" spans="1:21" ht="15" customHeight="1" x14ac:dyDescent="0.35">
      <c r="A137" s="10">
        <v>23</v>
      </c>
      <c r="B137" s="11">
        <v>5181985224</v>
      </c>
      <c r="C137" s="12" t="s">
        <v>500</v>
      </c>
      <c r="D137" s="13" t="s">
        <v>143</v>
      </c>
      <c r="E137" s="9"/>
      <c r="F137" s="9"/>
      <c r="G137" s="9"/>
      <c r="H137" s="9"/>
      <c r="I137" s="9"/>
      <c r="J137" s="9"/>
      <c r="K137" s="9"/>
      <c r="L137" s="9"/>
      <c r="M137" s="9"/>
      <c r="N137" s="15"/>
      <c r="O137" s="9"/>
      <c r="P137" s="16"/>
      <c r="Q137" s="9">
        <v>1</v>
      </c>
      <c r="R137" s="17"/>
      <c r="S137" s="9"/>
      <c r="T137" s="9"/>
      <c r="U137" s="9"/>
    </row>
    <row r="138" spans="1:21" ht="15" customHeight="1" x14ac:dyDescent="0.35">
      <c r="A138" s="10">
        <v>24</v>
      </c>
      <c r="B138" s="11">
        <v>5181985226</v>
      </c>
      <c r="C138" s="12" t="s">
        <v>500</v>
      </c>
      <c r="D138" s="13" t="s">
        <v>144</v>
      </c>
      <c r="E138" s="9"/>
      <c r="F138" s="9"/>
      <c r="G138" s="9"/>
      <c r="H138" s="9"/>
      <c r="I138" s="9"/>
      <c r="J138" s="9"/>
      <c r="K138" s="9"/>
      <c r="L138" s="9"/>
      <c r="M138" s="9"/>
      <c r="N138" s="15"/>
      <c r="O138" s="9"/>
      <c r="P138" s="16"/>
      <c r="Q138" s="9"/>
      <c r="R138" s="17"/>
      <c r="S138" s="9"/>
      <c r="T138" s="9"/>
      <c r="U138" s="9"/>
    </row>
    <row r="139" spans="1:21" ht="15" customHeight="1" x14ac:dyDescent="0.35">
      <c r="A139" s="10">
        <v>25</v>
      </c>
      <c r="B139" s="11">
        <v>5181985227</v>
      </c>
      <c r="C139" s="12" t="s">
        <v>500</v>
      </c>
      <c r="D139" s="13" t="s">
        <v>145</v>
      </c>
      <c r="E139" s="9"/>
      <c r="F139" s="9"/>
      <c r="G139" s="9"/>
      <c r="H139" s="9"/>
      <c r="I139" s="9"/>
      <c r="J139" s="9"/>
      <c r="K139" s="9"/>
      <c r="L139" s="9"/>
      <c r="M139" s="9"/>
      <c r="N139" s="15"/>
      <c r="O139" s="9"/>
      <c r="P139" s="16"/>
      <c r="Q139" s="9"/>
      <c r="R139" s="17"/>
      <c r="S139" s="9"/>
      <c r="T139" s="9"/>
      <c r="U139" s="9"/>
    </row>
    <row r="140" spans="1:21" ht="15" customHeight="1" x14ac:dyDescent="0.35">
      <c r="A140" s="10">
        <v>26</v>
      </c>
      <c r="B140" s="11">
        <v>5181985228</v>
      </c>
      <c r="C140" s="12" t="s">
        <v>500</v>
      </c>
      <c r="D140" s="13" t="s">
        <v>146</v>
      </c>
      <c r="E140" s="9"/>
      <c r="F140" s="9"/>
      <c r="G140" s="9"/>
      <c r="H140" s="9"/>
      <c r="I140" s="9"/>
      <c r="J140" s="9"/>
      <c r="K140" s="9"/>
      <c r="L140" s="9"/>
      <c r="M140" s="9"/>
      <c r="N140" s="15"/>
      <c r="O140" s="9"/>
      <c r="P140" s="16"/>
      <c r="Q140" s="9"/>
      <c r="R140" s="17"/>
      <c r="S140" s="9"/>
      <c r="T140" s="9"/>
      <c r="U140" s="9"/>
    </row>
    <row r="141" spans="1:21" ht="15" customHeight="1" x14ac:dyDescent="0.35">
      <c r="A141" s="10">
        <v>27</v>
      </c>
      <c r="B141" s="11">
        <v>5181985229</v>
      </c>
      <c r="C141" s="12" t="s">
        <v>500</v>
      </c>
      <c r="D141" s="13" t="s">
        <v>147</v>
      </c>
      <c r="E141" s="9"/>
      <c r="F141" s="9"/>
      <c r="G141" s="9"/>
      <c r="H141" s="9"/>
      <c r="I141" s="9"/>
      <c r="J141" s="9"/>
      <c r="K141" s="9"/>
      <c r="L141" s="9"/>
      <c r="M141" s="9"/>
      <c r="N141" s="15"/>
      <c r="O141" s="9"/>
      <c r="P141" s="16"/>
      <c r="Q141" s="9"/>
      <c r="R141" s="17"/>
      <c r="S141" s="9"/>
      <c r="T141" s="9"/>
      <c r="U141" s="9"/>
    </row>
    <row r="142" spans="1:21" ht="15" customHeight="1" x14ac:dyDescent="0.35">
      <c r="A142" s="10">
        <v>28</v>
      </c>
      <c r="B142" s="11">
        <v>5181985230</v>
      </c>
      <c r="C142" s="12" t="s">
        <v>500</v>
      </c>
      <c r="D142" s="13" t="s">
        <v>148</v>
      </c>
      <c r="E142" s="9"/>
      <c r="F142" s="9"/>
      <c r="G142" s="9"/>
      <c r="H142" s="9"/>
      <c r="I142" s="9"/>
      <c r="J142" s="9"/>
      <c r="K142" s="9"/>
      <c r="L142" s="9"/>
      <c r="M142" s="9"/>
      <c r="N142" s="15"/>
      <c r="O142" s="9"/>
      <c r="P142" s="16"/>
      <c r="Q142" s="9"/>
      <c r="R142" s="17"/>
      <c r="S142" s="9"/>
      <c r="T142" s="9"/>
      <c r="U142" s="9"/>
    </row>
    <row r="143" spans="1:21" ht="15" customHeight="1" x14ac:dyDescent="0.35">
      <c r="A143" s="10">
        <v>29</v>
      </c>
      <c r="B143" s="11">
        <v>5181985231</v>
      </c>
      <c r="C143" s="12" t="s">
        <v>500</v>
      </c>
      <c r="D143" s="13" t="s">
        <v>149</v>
      </c>
      <c r="E143" s="9"/>
      <c r="F143" s="9"/>
      <c r="G143" s="9"/>
      <c r="H143" s="9"/>
      <c r="I143" s="9"/>
      <c r="J143" s="9"/>
      <c r="K143" s="9"/>
      <c r="L143" s="9"/>
      <c r="M143" s="9"/>
      <c r="N143" s="15"/>
      <c r="O143" s="9"/>
      <c r="P143" s="16"/>
      <c r="Q143" s="9"/>
      <c r="R143" s="17"/>
      <c r="S143" s="9"/>
      <c r="T143" s="9"/>
      <c r="U143" s="9"/>
    </row>
    <row r="144" spans="1:21" ht="15" customHeight="1" x14ac:dyDescent="0.35">
      <c r="A144" s="10">
        <v>30</v>
      </c>
      <c r="B144" s="11">
        <v>5181985232</v>
      </c>
      <c r="C144" s="12" t="s">
        <v>500</v>
      </c>
      <c r="D144" s="13" t="s">
        <v>150</v>
      </c>
      <c r="E144" s="9"/>
      <c r="F144" s="9"/>
      <c r="G144" s="9"/>
      <c r="H144" s="9"/>
      <c r="I144" s="9"/>
      <c r="J144" s="9"/>
      <c r="K144" s="9"/>
      <c r="L144" s="9"/>
      <c r="M144" s="9"/>
      <c r="N144" s="15"/>
      <c r="O144" s="9"/>
      <c r="P144" s="16"/>
      <c r="Q144" s="9"/>
      <c r="R144" s="17"/>
      <c r="S144" s="9"/>
      <c r="T144" s="9"/>
      <c r="U144" s="9"/>
    </row>
    <row r="145" spans="1:234" ht="15" customHeight="1" x14ac:dyDescent="0.35">
      <c r="A145" s="10">
        <v>31</v>
      </c>
      <c r="B145" s="11">
        <v>5181985233</v>
      </c>
      <c r="C145" s="12" t="s">
        <v>500</v>
      </c>
      <c r="D145" s="13" t="s">
        <v>151</v>
      </c>
      <c r="E145" s="9"/>
      <c r="F145" s="9"/>
      <c r="G145" s="9"/>
      <c r="H145" s="9"/>
      <c r="I145" s="9"/>
      <c r="J145" s="9"/>
      <c r="K145" s="9"/>
      <c r="L145" s="9"/>
      <c r="M145" s="9"/>
      <c r="N145" s="15"/>
      <c r="O145" s="9"/>
      <c r="P145" s="16"/>
      <c r="Q145" s="9"/>
      <c r="R145" s="17"/>
      <c r="S145" s="9"/>
      <c r="T145" s="9"/>
      <c r="U145" s="9"/>
    </row>
    <row r="146" spans="1:234" ht="15" customHeight="1" x14ac:dyDescent="0.35">
      <c r="A146" s="10">
        <v>32</v>
      </c>
      <c r="B146" s="11">
        <v>5181985234</v>
      </c>
      <c r="C146" s="12" t="s">
        <v>500</v>
      </c>
      <c r="D146" s="13" t="s">
        <v>152</v>
      </c>
      <c r="E146" s="9"/>
      <c r="F146" s="9"/>
      <c r="G146" s="9"/>
      <c r="H146" s="9"/>
      <c r="I146" s="9"/>
      <c r="J146" s="9"/>
      <c r="K146" s="9"/>
      <c r="L146" s="9"/>
      <c r="M146" s="9"/>
      <c r="N146" s="15"/>
      <c r="O146" s="9"/>
      <c r="P146" s="16"/>
      <c r="Q146" s="9"/>
      <c r="R146" s="17"/>
      <c r="S146" s="9"/>
      <c r="T146" s="9"/>
      <c r="U146" s="9"/>
    </row>
    <row r="147" spans="1:234" ht="15" customHeight="1" x14ac:dyDescent="0.35">
      <c r="A147" s="10">
        <v>33</v>
      </c>
      <c r="B147" s="11">
        <v>5181985235</v>
      </c>
      <c r="C147" s="12" t="s">
        <v>500</v>
      </c>
      <c r="D147" s="13" t="s">
        <v>153</v>
      </c>
      <c r="E147" s="9"/>
      <c r="F147" s="9"/>
      <c r="G147" s="9"/>
      <c r="H147" s="9"/>
      <c r="I147" s="9"/>
      <c r="J147" s="9"/>
      <c r="K147" s="9"/>
      <c r="L147" s="9"/>
      <c r="M147" s="9">
        <v>1</v>
      </c>
      <c r="N147" s="15"/>
      <c r="O147" s="9"/>
      <c r="P147" s="16"/>
      <c r="Q147" s="9"/>
      <c r="R147" s="17"/>
      <c r="S147" s="9"/>
      <c r="T147" s="9"/>
      <c r="U147" s="9"/>
    </row>
    <row r="148" spans="1:234" ht="15" customHeight="1" x14ac:dyDescent="0.35">
      <c r="A148" s="10">
        <v>34</v>
      </c>
      <c r="B148" s="11">
        <v>5181985236</v>
      </c>
      <c r="C148" s="12" t="s">
        <v>500</v>
      </c>
      <c r="D148" s="13" t="s">
        <v>154</v>
      </c>
      <c r="E148" s="9"/>
      <c r="F148" s="9"/>
      <c r="G148" s="9"/>
      <c r="H148" s="9"/>
      <c r="I148" s="9"/>
      <c r="J148" s="9"/>
      <c r="K148" s="9"/>
      <c r="L148" s="9"/>
      <c r="M148" s="9"/>
      <c r="N148" s="15"/>
      <c r="O148" s="9"/>
      <c r="P148" s="16"/>
      <c r="Q148" s="9"/>
      <c r="R148" s="17"/>
      <c r="S148" s="9"/>
      <c r="T148" s="9"/>
      <c r="U148" s="9"/>
    </row>
    <row r="149" spans="1:234" ht="15" customHeight="1" x14ac:dyDescent="0.35">
      <c r="A149" s="10">
        <v>35</v>
      </c>
      <c r="B149" s="11">
        <v>5181985237</v>
      </c>
      <c r="C149" s="12" t="s">
        <v>500</v>
      </c>
      <c r="D149" s="13" t="s">
        <v>155</v>
      </c>
      <c r="E149" s="9"/>
      <c r="F149" s="9"/>
      <c r="G149" s="9"/>
      <c r="H149" s="9"/>
      <c r="I149" s="9"/>
      <c r="J149" s="9"/>
      <c r="K149" s="9"/>
      <c r="L149" s="9"/>
      <c r="M149" s="9"/>
      <c r="N149" s="15"/>
      <c r="O149" s="9"/>
      <c r="P149" s="16"/>
      <c r="Q149" s="9"/>
      <c r="R149" s="17"/>
      <c r="S149" s="9"/>
      <c r="T149" s="9"/>
      <c r="U149" s="9"/>
    </row>
    <row r="150" spans="1:234" ht="15" customHeight="1" x14ac:dyDescent="0.35">
      <c r="A150" s="10">
        <v>36</v>
      </c>
      <c r="B150" s="11">
        <v>5181985238</v>
      </c>
      <c r="C150" s="12" t="s">
        <v>500</v>
      </c>
      <c r="D150" s="13" t="s">
        <v>156</v>
      </c>
      <c r="E150" s="9"/>
      <c r="F150" s="9"/>
      <c r="G150" s="9"/>
      <c r="H150" s="9"/>
      <c r="I150" s="9"/>
      <c r="J150" s="9"/>
      <c r="K150" s="9"/>
      <c r="L150" s="9"/>
      <c r="M150" s="9"/>
      <c r="N150" s="15"/>
      <c r="O150" s="9"/>
      <c r="P150" s="16"/>
      <c r="Q150" s="9"/>
      <c r="R150" s="17">
        <v>1</v>
      </c>
      <c r="S150" s="9"/>
      <c r="T150" s="9"/>
      <c r="U150" s="9"/>
    </row>
    <row r="151" spans="1:234" ht="14" customHeight="1" x14ac:dyDescent="0.25">
      <c r="A151" s="10">
        <v>37</v>
      </c>
      <c r="B151" s="11">
        <v>5181970204</v>
      </c>
      <c r="C151" s="12" t="s">
        <v>157</v>
      </c>
      <c r="D151" s="13" t="s">
        <v>158</v>
      </c>
      <c r="E151" s="9"/>
      <c r="F151" s="9"/>
      <c r="G151" s="9"/>
      <c r="H151" s="9"/>
      <c r="I151" s="9"/>
      <c r="J151" s="9"/>
      <c r="K151" s="9"/>
      <c r="L151" s="9"/>
      <c r="M151" s="9"/>
      <c r="N151" s="15"/>
      <c r="O151" s="9"/>
      <c r="P151" s="16">
        <v>1</v>
      </c>
      <c r="Q151" s="9"/>
      <c r="R151" s="17"/>
      <c r="S151" s="9"/>
      <c r="T151" s="9"/>
      <c r="U151" s="9"/>
    </row>
    <row r="152" spans="1:234" s="28" customFormat="1" ht="15" customHeight="1" x14ac:dyDescent="0.3">
      <c r="A152" s="25" t="s">
        <v>43</v>
      </c>
      <c r="B152" s="25"/>
      <c r="C152" s="25"/>
      <c r="D152" s="25"/>
      <c r="E152" s="26">
        <f t="shared" ref="E152:O152" si="10">SUM(E115:E151)</f>
        <v>1</v>
      </c>
      <c r="F152" s="26">
        <f t="shared" si="10"/>
        <v>0</v>
      </c>
      <c r="G152" s="26">
        <f t="shared" si="10"/>
        <v>1</v>
      </c>
      <c r="H152" s="26">
        <f t="shared" si="10"/>
        <v>3</v>
      </c>
      <c r="I152" s="26">
        <f t="shared" si="10"/>
        <v>0</v>
      </c>
      <c r="J152" s="26">
        <f t="shared" si="10"/>
        <v>0</v>
      </c>
      <c r="K152" s="26">
        <f t="shared" si="10"/>
        <v>0</v>
      </c>
      <c r="L152" s="26">
        <f t="shared" si="10"/>
        <v>3</v>
      </c>
      <c r="M152" s="26">
        <f t="shared" si="10"/>
        <v>1</v>
      </c>
      <c r="N152" s="26">
        <f t="shared" si="10"/>
        <v>0</v>
      </c>
      <c r="O152" s="26">
        <f t="shared" si="10"/>
        <v>1</v>
      </c>
      <c r="P152" s="26">
        <f>SUM(P115:P151)</f>
        <v>2</v>
      </c>
      <c r="Q152" s="26">
        <f t="shared" ref="Q152:T152" si="11">SUM(Q115:Q151)</f>
        <v>1</v>
      </c>
      <c r="R152" s="26">
        <f t="shared" si="11"/>
        <v>6</v>
      </c>
      <c r="S152" s="26">
        <f t="shared" si="11"/>
        <v>1</v>
      </c>
      <c r="T152" s="26">
        <f t="shared" si="11"/>
        <v>2</v>
      </c>
      <c r="U152" s="26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  <c r="DI152" s="27"/>
      <c r="DJ152" s="27"/>
      <c r="DK152" s="27"/>
      <c r="DL152" s="27"/>
      <c r="DM152" s="27"/>
      <c r="DN152" s="27"/>
      <c r="DO152" s="27"/>
      <c r="DP152" s="27"/>
      <c r="DQ152" s="27"/>
      <c r="DR152" s="27"/>
      <c r="DS152" s="27"/>
      <c r="DT152" s="27"/>
      <c r="DU152" s="27"/>
      <c r="DV152" s="27"/>
      <c r="DW152" s="27"/>
      <c r="DX152" s="27"/>
      <c r="DY152" s="27"/>
      <c r="DZ152" s="27"/>
      <c r="EA152" s="27"/>
      <c r="EB152" s="27"/>
      <c r="EC152" s="27"/>
      <c r="ED152" s="27"/>
      <c r="EE152" s="27"/>
      <c r="EF152" s="27"/>
      <c r="EG152" s="27"/>
      <c r="EH152" s="27"/>
      <c r="EI152" s="27"/>
      <c r="EJ152" s="27"/>
      <c r="EK152" s="27"/>
      <c r="EL152" s="27"/>
      <c r="EM152" s="27"/>
      <c r="EN152" s="27"/>
      <c r="EO152" s="27"/>
      <c r="EP152" s="27"/>
      <c r="EQ152" s="27"/>
      <c r="ER152" s="27"/>
      <c r="ES152" s="27"/>
      <c r="ET152" s="27"/>
      <c r="EU152" s="27"/>
      <c r="EV152" s="27"/>
      <c r="EW152" s="27"/>
      <c r="EX152" s="27"/>
      <c r="EY152" s="27"/>
      <c r="EZ152" s="27"/>
      <c r="FA152" s="27"/>
      <c r="FB152" s="27"/>
      <c r="FC152" s="27"/>
      <c r="FD152" s="27"/>
      <c r="FE152" s="27"/>
      <c r="FF152" s="27"/>
      <c r="FG152" s="27"/>
      <c r="FH152" s="27"/>
      <c r="FI152" s="27"/>
      <c r="FJ152" s="27"/>
      <c r="FK152" s="27"/>
      <c r="FL152" s="27"/>
      <c r="FM152" s="27"/>
      <c r="FN152" s="27"/>
      <c r="FO152" s="27"/>
      <c r="FP152" s="27"/>
      <c r="FQ152" s="27"/>
      <c r="FR152" s="27"/>
      <c r="FS152" s="27"/>
      <c r="FT152" s="27"/>
      <c r="FU152" s="27"/>
      <c r="FV152" s="27"/>
      <c r="FW152" s="27"/>
      <c r="FX152" s="27"/>
      <c r="FY152" s="27"/>
      <c r="FZ152" s="27"/>
      <c r="GA152" s="27"/>
      <c r="GB152" s="27"/>
      <c r="GC152" s="27"/>
      <c r="GD152" s="27"/>
      <c r="GE152" s="27"/>
      <c r="GF152" s="27"/>
      <c r="GG152" s="27"/>
      <c r="GH152" s="27"/>
      <c r="GI152" s="27"/>
      <c r="GJ152" s="27"/>
      <c r="GK152" s="27"/>
      <c r="GL152" s="27"/>
      <c r="GM152" s="27"/>
      <c r="GN152" s="27"/>
      <c r="GO152" s="27"/>
      <c r="GP152" s="27"/>
      <c r="GQ152" s="27"/>
      <c r="GR152" s="27"/>
      <c r="GS152" s="27"/>
      <c r="GT152" s="27"/>
      <c r="GU152" s="27"/>
      <c r="GV152" s="27"/>
      <c r="GW152" s="27"/>
      <c r="GX152" s="27"/>
      <c r="GY152" s="27"/>
      <c r="GZ152" s="27"/>
      <c r="HA152" s="27"/>
      <c r="HB152" s="27"/>
      <c r="HC152" s="27"/>
      <c r="HD152" s="27"/>
      <c r="HE152" s="27"/>
      <c r="HF152" s="27"/>
      <c r="HG152" s="27"/>
      <c r="HH152" s="27"/>
      <c r="HI152" s="27"/>
      <c r="HJ152" s="27"/>
      <c r="HK152" s="27"/>
      <c r="HL152" s="27"/>
      <c r="HM152" s="27"/>
      <c r="HN152" s="27"/>
      <c r="HO152" s="27"/>
      <c r="HP152" s="27"/>
      <c r="HQ152" s="27"/>
      <c r="HR152" s="27"/>
      <c r="HS152" s="27"/>
      <c r="HT152" s="27"/>
      <c r="HU152" s="27"/>
      <c r="HV152" s="27"/>
      <c r="HW152" s="27"/>
      <c r="HX152" s="27"/>
      <c r="HY152" s="27"/>
      <c r="HZ152" s="27"/>
    </row>
    <row r="153" spans="1:234" s="28" customFormat="1" ht="15" customHeight="1" x14ac:dyDescent="0.3">
      <c r="A153" s="29" t="s">
        <v>44</v>
      </c>
      <c r="B153" s="29"/>
      <c r="C153" s="29"/>
      <c r="D153" s="29"/>
      <c r="E153" s="26">
        <v>37</v>
      </c>
      <c r="F153" s="26">
        <v>37</v>
      </c>
      <c r="G153" s="26">
        <v>37</v>
      </c>
      <c r="H153" s="26">
        <v>37</v>
      </c>
      <c r="I153" s="26">
        <v>37</v>
      </c>
      <c r="J153" s="26">
        <v>37</v>
      </c>
      <c r="K153" s="26">
        <v>37</v>
      </c>
      <c r="L153" s="26">
        <v>37</v>
      </c>
      <c r="M153" s="26">
        <v>37</v>
      </c>
      <c r="N153" s="26">
        <v>37</v>
      </c>
      <c r="O153" s="26">
        <v>39</v>
      </c>
      <c r="P153" s="26">
        <v>39</v>
      </c>
      <c r="Q153" s="26">
        <v>37</v>
      </c>
      <c r="R153" s="26">
        <v>37</v>
      </c>
      <c r="S153" s="26">
        <v>37</v>
      </c>
      <c r="T153" s="26">
        <v>37</v>
      </c>
      <c r="U153" s="26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  <c r="DI153" s="27"/>
      <c r="DJ153" s="27"/>
      <c r="DK153" s="27"/>
      <c r="DL153" s="27"/>
      <c r="DM153" s="27"/>
      <c r="DN153" s="27"/>
      <c r="DO153" s="27"/>
      <c r="DP153" s="27"/>
      <c r="DQ153" s="27"/>
      <c r="DR153" s="27"/>
      <c r="DS153" s="27"/>
      <c r="DT153" s="27"/>
      <c r="DU153" s="27"/>
      <c r="DV153" s="27"/>
      <c r="DW153" s="27"/>
      <c r="DX153" s="27"/>
      <c r="DY153" s="27"/>
      <c r="DZ153" s="27"/>
      <c r="EA153" s="27"/>
      <c r="EB153" s="27"/>
      <c r="EC153" s="27"/>
      <c r="ED153" s="27"/>
      <c r="EE153" s="27"/>
      <c r="EF153" s="27"/>
      <c r="EG153" s="27"/>
      <c r="EH153" s="27"/>
      <c r="EI153" s="27"/>
      <c r="EJ153" s="27"/>
      <c r="EK153" s="27"/>
      <c r="EL153" s="27"/>
      <c r="EM153" s="27"/>
      <c r="EN153" s="27"/>
      <c r="EO153" s="27"/>
      <c r="EP153" s="27"/>
      <c r="EQ153" s="27"/>
      <c r="ER153" s="27"/>
      <c r="ES153" s="27"/>
      <c r="ET153" s="27"/>
      <c r="EU153" s="27"/>
      <c r="EV153" s="27"/>
      <c r="EW153" s="27"/>
      <c r="EX153" s="27"/>
      <c r="EY153" s="27"/>
      <c r="EZ153" s="27"/>
      <c r="FA153" s="27"/>
      <c r="FB153" s="27"/>
      <c r="FC153" s="27"/>
      <c r="FD153" s="27"/>
      <c r="FE153" s="27"/>
      <c r="FF153" s="27"/>
      <c r="FG153" s="27"/>
      <c r="FH153" s="27"/>
      <c r="FI153" s="27"/>
      <c r="FJ153" s="27"/>
      <c r="FK153" s="27"/>
      <c r="FL153" s="27"/>
      <c r="FM153" s="27"/>
      <c r="FN153" s="27"/>
      <c r="FO153" s="27"/>
      <c r="FP153" s="27"/>
      <c r="FQ153" s="27"/>
      <c r="FR153" s="27"/>
      <c r="FS153" s="27"/>
      <c r="FT153" s="27"/>
      <c r="FU153" s="27"/>
      <c r="FV153" s="27"/>
      <c r="FW153" s="27"/>
      <c r="FX153" s="27"/>
      <c r="FY153" s="27"/>
      <c r="FZ153" s="27"/>
      <c r="GA153" s="27"/>
      <c r="GB153" s="27"/>
      <c r="GC153" s="27"/>
      <c r="GD153" s="27"/>
      <c r="GE153" s="27"/>
      <c r="GF153" s="27"/>
      <c r="GG153" s="27"/>
      <c r="GH153" s="27"/>
      <c r="GI153" s="27"/>
      <c r="GJ153" s="27"/>
      <c r="GK153" s="27"/>
      <c r="GL153" s="27"/>
      <c r="GM153" s="27"/>
      <c r="GN153" s="27"/>
      <c r="GO153" s="27"/>
      <c r="GP153" s="27"/>
      <c r="GQ153" s="27"/>
      <c r="GR153" s="27"/>
      <c r="GS153" s="27"/>
      <c r="GT153" s="27"/>
      <c r="GU153" s="27"/>
      <c r="GV153" s="27"/>
      <c r="GW153" s="27"/>
      <c r="GX153" s="27"/>
      <c r="GY153" s="27"/>
      <c r="GZ153" s="27"/>
      <c r="HA153" s="27"/>
      <c r="HB153" s="27"/>
      <c r="HC153" s="27"/>
      <c r="HD153" s="27"/>
      <c r="HE153" s="27"/>
      <c r="HF153" s="27"/>
      <c r="HG153" s="27"/>
      <c r="HH153" s="27"/>
      <c r="HI153" s="27"/>
      <c r="HJ153" s="27"/>
      <c r="HK153" s="27"/>
      <c r="HL153" s="27"/>
      <c r="HM153" s="27"/>
      <c r="HN153" s="27"/>
      <c r="HO153" s="27"/>
      <c r="HP153" s="27"/>
      <c r="HQ153" s="27"/>
      <c r="HR153" s="27"/>
      <c r="HS153" s="27"/>
      <c r="HT153" s="27"/>
      <c r="HU153" s="27"/>
      <c r="HV153" s="27"/>
      <c r="HW153" s="27"/>
      <c r="HX153" s="27"/>
      <c r="HY153" s="27"/>
      <c r="HZ153" s="27"/>
    </row>
    <row r="154" spans="1:234" s="28" customFormat="1" ht="15" customHeight="1" x14ac:dyDescent="0.3">
      <c r="A154" s="30" t="s">
        <v>45</v>
      </c>
      <c r="B154" s="30"/>
      <c r="C154" s="30"/>
      <c r="D154" s="30"/>
      <c r="E154" s="31">
        <f>(E153*5-E152)/(E153*5)</f>
        <v>0.99459459459459465</v>
      </c>
      <c r="F154" s="31">
        <f>(F153*5-F152)/(F153*5)</f>
        <v>1</v>
      </c>
      <c r="G154" s="31">
        <f t="shared" ref="G154:N154" si="12">(G153*5-G152)/(G153*5)</f>
        <v>0.99459459459459465</v>
      </c>
      <c r="H154" s="31">
        <f t="shared" si="12"/>
        <v>0.98378378378378384</v>
      </c>
      <c r="I154" s="31">
        <f t="shared" si="12"/>
        <v>1</v>
      </c>
      <c r="J154" s="31">
        <f t="shared" si="12"/>
        <v>1</v>
      </c>
      <c r="K154" s="31">
        <f t="shared" si="12"/>
        <v>1</v>
      </c>
      <c r="L154" s="31">
        <f t="shared" si="12"/>
        <v>0.98378378378378384</v>
      </c>
      <c r="M154" s="31">
        <f t="shared" si="12"/>
        <v>0.99459459459459465</v>
      </c>
      <c r="N154" s="31">
        <f t="shared" si="12"/>
        <v>1</v>
      </c>
      <c r="O154" s="31">
        <f>(O153*5-O152)/(O153*5)</f>
        <v>0.99487179487179489</v>
      </c>
      <c r="P154" s="31">
        <f>(P153*5-P152)/(P153*5)</f>
        <v>0.98974358974358978</v>
      </c>
      <c r="Q154" s="31">
        <f t="shared" ref="Q154:T154" si="13">(Q153*5-Q152)/(Q153*5)</f>
        <v>0.99459459459459465</v>
      </c>
      <c r="R154" s="31">
        <f t="shared" si="13"/>
        <v>0.96756756756756757</v>
      </c>
      <c r="S154" s="31">
        <f t="shared" si="13"/>
        <v>0.99459459459459465</v>
      </c>
      <c r="T154" s="31">
        <f t="shared" si="13"/>
        <v>0.98918918918918919</v>
      </c>
      <c r="U154" s="31">
        <f>AVERAGE(E154:T154)</f>
        <v>0.99261954261954266</v>
      </c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7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27"/>
      <c r="EZ154" s="27"/>
      <c r="FA154" s="27"/>
      <c r="FB154" s="27"/>
      <c r="FC154" s="27"/>
      <c r="FD154" s="27"/>
      <c r="FE154" s="27"/>
      <c r="FF154" s="27"/>
      <c r="FG154" s="27"/>
      <c r="FH154" s="27"/>
      <c r="FI154" s="27"/>
      <c r="FJ154" s="27"/>
      <c r="FK154" s="27"/>
      <c r="FL154" s="27"/>
      <c r="FM154" s="27"/>
      <c r="FN154" s="27"/>
      <c r="FO154" s="27"/>
      <c r="FP154" s="27"/>
      <c r="FQ154" s="27"/>
      <c r="FR154" s="27"/>
      <c r="FS154" s="27"/>
      <c r="FT154" s="27"/>
      <c r="FU154" s="27"/>
      <c r="FV154" s="27"/>
      <c r="FW154" s="27"/>
      <c r="FX154" s="27"/>
      <c r="FY154" s="27"/>
      <c r="FZ154" s="27"/>
      <c r="GA154" s="27"/>
      <c r="GB154" s="27"/>
      <c r="GC154" s="27"/>
      <c r="GD154" s="27"/>
      <c r="GE154" s="27"/>
      <c r="GF154" s="27"/>
      <c r="GG154" s="27"/>
      <c r="GH154" s="27"/>
      <c r="GI154" s="27"/>
      <c r="GJ154" s="27"/>
      <c r="GK154" s="27"/>
      <c r="GL154" s="27"/>
      <c r="GM154" s="27"/>
      <c r="GN154" s="27"/>
      <c r="GO154" s="27"/>
      <c r="GP154" s="27"/>
      <c r="GQ154" s="27"/>
      <c r="GR154" s="27"/>
      <c r="GS154" s="27"/>
      <c r="GT154" s="27"/>
      <c r="GU154" s="27"/>
      <c r="GV154" s="27"/>
      <c r="GW154" s="27"/>
      <c r="GX154" s="27"/>
      <c r="GY154" s="27"/>
      <c r="GZ154" s="27"/>
      <c r="HA154" s="27"/>
      <c r="HB154" s="27"/>
      <c r="HC154" s="27"/>
      <c r="HD154" s="27"/>
      <c r="HE154" s="27"/>
      <c r="HF154" s="27"/>
      <c r="HG154" s="27"/>
      <c r="HH154" s="27"/>
      <c r="HI154" s="27"/>
      <c r="HJ154" s="27"/>
      <c r="HK154" s="27"/>
      <c r="HL154" s="27"/>
      <c r="HM154" s="27"/>
      <c r="HN154" s="27"/>
      <c r="HO154" s="27"/>
      <c r="HP154" s="27"/>
      <c r="HQ154" s="27"/>
      <c r="HR154" s="27"/>
      <c r="HS154" s="27"/>
      <c r="HT154" s="27"/>
      <c r="HU154" s="27"/>
      <c r="HV154" s="27"/>
      <c r="HW154" s="27"/>
      <c r="HX154" s="27"/>
      <c r="HY154" s="27"/>
      <c r="HZ154" s="27"/>
    </row>
    <row r="155" spans="1:234" ht="15" customHeight="1" x14ac:dyDescent="0.35">
      <c r="A155" s="10">
        <v>1</v>
      </c>
      <c r="B155" s="11">
        <v>5181987101</v>
      </c>
      <c r="C155" s="12" t="s">
        <v>501</v>
      </c>
      <c r="D155" s="13" t="s">
        <v>159</v>
      </c>
      <c r="E155" s="9"/>
      <c r="F155" s="9"/>
      <c r="G155" s="9"/>
      <c r="H155" s="9"/>
      <c r="I155" s="9"/>
      <c r="J155" s="9"/>
      <c r="K155" s="9"/>
      <c r="L155" s="9"/>
      <c r="M155" s="9"/>
      <c r="N155" s="15"/>
      <c r="O155" s="9"/>
      <c r="P155" s="9"/>
      <c r="Q155" s="9"/>
      <c r="R155" s="17"/>
      <c r="S155" s="9"/>
      <c r="T155" s="9"/>
      <c r="U155" s="9"/>
    </row>
    <row r="156" spans="1:234" ht="15" customHeight="1" x14ac:dyDescent="0.35">
      <c r="A156" s="10">
        <v>2</v>
      </c>
      <c r="B156" s="11">
        <v>5181987102</v>
      </c>
      <c r="C156" s="12" t="s">
        <v>501</v>
      </c>
      <c r="D156" s="13" t="s">
        <v>160</v>
      </c>
      <c r="E156" s="9"/>
      <c r="F156" s="9"/>
      <c r="G156" s="9"/>
      <c r="H156" s="9"/>
      <c r="I156" s="9"/>
      <c r="J156" s="9"/>
      <c r="K156" s="9"/>
      <c r="L156" s="9"/>
      <c r="M156" s="9"/>
      <c r="N156" s="15"/>
      <c r="O156" s="9"/>
      <c r="P156" s="16"/>
      <c r="Q156" s="9"/>
      <c r="R156" s="17"/>
      <c r="S156" s="9"/>
      <c r="T156" s="9"/>
      <c r="U156" s="9"/>
    </row>
    <row r="157" spans="1:234" ht="15" customHeight="1" x14ac:dyDescent="0.35">
      <c r="A157" s="10">
        <v>3</v>
      </c>
      <c r="B157" s="11">
        <v>5181987103</v>
      </c>
      <c r="C157" s="12" t="s">
        <v>501</v>
      </c>
      <c r="D157" s="13" t="s">
        <v>161</v>
      </c>
      <c r="E157" s="9"/>
      <c r="F157" s="9"/>
      <c r="G157" s="9"/>
      <c r="H157" s="9"/>
      <c r="I157" s="9"/>
      <c r="J157" s="9"/>
      <c r="K157" s="9"/>
      <c r="L157" s="9"/>
      <c r="M157" s="9"/>
      <c r="N157" s="15"/>
      <c r="O157" s="9"/>
      <c r="P157" s="16"/>
      <c r="Q157" s="9"/>
      <c r="R157" s="17"/>
      <c r="S157" s="9"/>
      <c r="T157" s="9"/>
      <c r="U157" s="9"/>
    </row>
    <row r="158" spans="1:234" ht="15" customHeight="1" x14ac:dyDescent="0.35">
      <c r="A158" s="10">
        <v>4</v>
      </c>
      <c r="B158" s="11">
        <v>5181987104</v>
      </c>
      <c r="C158" s="12" t="s">
        <v>501</v>
      </c>
      <c r="D158" s="13" t="s">
        <v>162</v>
      </c>
      <c r="E158" s="9"/>
      <c r="F158" s="9"/>
      <c r="G158" s="9"/>
      <c r="H158" s="9"/>
      <c r="I158" s="9"/>
      <c r="J158" s="9"/>
      <c r="K158" s="9"/>
      <c r="L158" s="9"/>
      <c r="M158" s="9"/>
      <c r="N158" s="15"/>
      <c r="O158" s="9"/>
      <c r="P158" s="16"/>
      <c r="Q158" s="9"/>
      <c r="R158" s="17"/>
      <c r="S158" s="9"/>
      <c r="T158" s="9"/>
      <c r="U158" s="9"/>
    </row>
    <row r="159" spans="1:234" ht="15" customHeight="1" x14ac:dyDescent="0.35">
      <c r="A159" s="10">
        <v>5</v>
      </c>
      <c r="B159" s="11">
        <v>5181987105</v>
      </c>
      <c r="C159" s="12" t="s">
        <v>501</v>
      </c>
      <c r="D159" s="13" t="s">
        <v>163</v>
      </c>
      <c r="E159" s="9"/>
      <c r="F159" s="9"/>
      <c r="G159" s="9"/>
      <c r="H159" s="9"/>
      <c r="I159" s="9"/>
      <c r="J159" s="9"/>
      <c r="K159" s="9"/>
      <c r="L159" s="9"/>
      <c r="M159" s="9"/>
      <c r="N159" s="15"/>
      <c r="O159" s="9"/>
      <c r="P159" s="16"/>
      <c r="Q159" s="9"/>
      <c r="R159" s="17"/>
      <c r="S159" s="9"/>
      <c r="T159" s="9"/>
      <c r="U159" s="9"/>
    </row>
    <row r="160" spans="1:234" ht="15" customHeight="1" x14ac:dyDescent="0.35">
      <c r="A160" s="10">
        <v>6</v>
      </c>
      <c r="B160" s="11">
        <v>5181987106</v>
      </c>
      <c r="C160" s="12" t="s">
        <v>501</v>
      </c>
      <c r="D160" s="13" t="s">
        <v>164</v>
      </c>
      <c r="E160" s="9"/>
      <c r="F160" s="9"/>
      <c r="G160" s="9"/>
      <c r="H160" s="9"/>
      <c r="I160" s="9"/>
      <c r="J160" s="9"/>
      <c r="K160" s="9"/>
      <c r="L160" s="9"/>
      <c r="M160" s="9"/>
      <c r="N160" s="15"/>
      <c r="O160" s="9"/>
      <c r="P160" s="16"/>
      <c r="Q160" s="9"/>
      <c r="R160" s="17"/>
      <c r="S160" s="9"/>
      <c r="T160" s="9"/>
      <c r="U160" s="9"/>
    </row>
    <row r="161" spans="1:21" ht="15" customHeight="1" x14ac:dyDescent="0.35">
      <c r="A161" s="10">
        <v>7</v>
      </c>
      <c r="B161" s="11">
        <v>5181987107</v>
      </c>
      <c r="C161" s="12" t="s">
        <v>501</v>
      </c>
      <c r="D161" s="13" t="s">
        <v>165</v>
      </c>
      <c r="E161" s="9"/>
      <c r="F161" s="9"/>
      <c r="G161" s="9"/>
      <c r="H161" s="9"/>
      <c r="I161" s="9"/>
      <c r="J161" s="9"/>
      <c r="K161" s="9"/>
      <c r="L161" s="9">
        <v>1</v>
      </c>
      <c r="M161" s="9"/>
      <c r="N161" s="15"/>
      <c r="O161" s="9"/>
      <c r="P161" s="16"/>
      <c r="Q161" s="9"/>
      <c r="R161" s="17"/>
      <c r="S161" s="9"/>
      <c r="T161" s="9"/>
      <c r="U161" s="9"/>
    </row>
    <row r="162" spans="1:21" ht="15" customHeight="1" x14ac:dyDescent="0.35">
      <c r="A162" s="10">
        <v>8</v>
      </c>
      <c r="B162" s="11">
        <v>5181987108</v>
      </c>
      <c r="C162" s="12" t="s">
        <v>501</v>
      </c>
      <c r="D162" s="13" t="s">
        <v>166</v>
      </c>
      <c r="E162" s="9"/>
      <c r="F162" s="9"/>
      <c r="G162" s="9"/>
      <c r="H162" s="9"/>
      <c r="I162" s="9">
        <v>1</v>
      </c>
      <c r="J162" s="9"/>
      <c r="K162" s="9"/>
      <c r="L162" s="9"/>
      <c r="M162" s="9"/>
      <c r="N162" s="15"/>
      <c r="O162" s="9"/>
      <c r="P162" s="16"/>
      <c r="Q162" s="9"/>
      <c r="R162" s="17"/>
      <c r="S162" s="9"/>
      <c r="T162" s="9"/>
      <c r="U162" s="9"/>
    </row>
    <row r="163" spans="1:21" ht="15" customHeight="1" x14ac:dyDescent="0.35">
      <c r="A163" s="10">
        <v>9</v>
      </c>
      <c r="B163" s="11">
        <v>5181987109</v>
      </c>
      <c r="C163" s="12" t="s">
        <v>501</v>
      </c>
      <c r="D163" s="13" t="s">
        <v>167</v>
      </c>
      <c r="E163" s="9"/>
      <c r="F163" s="9"/>
      <c r="G163" s="9"/>
      <c r="H163" s="9"/>
      <c r="I163" s="9"/>
      <c r="J163" s="9"/>
      <c r="K163" s="9"/>
      <c r="L163" s="9"/>
      <c r="M163" s="9"/>
      <c r="N163" s="15"/>
      <c r="O163" s="9"/>
      <c r="P163" s="16"/>
      <c r="Q163" s="9"/>
      <c r="R163" s="17"/>
      <c r="S163" s="9">
        <v>1</v>
      </c>
      <c r="T163" s="9"/>
      <c r="U163" s="9"/>
    </row>
    <row r="164" spans="1:21" ht="15" customHeight="1" x14ac:dyDescent="0.35">
      <c r="A164" s="10">
        <v>10</v>
      </c>
      <c r="B164" s="11">
        <v>5181987110</v>
      </c>
      <c r="C164" s="12" t="s">
        <v>501</v>
      </c>
      <c r="D164" s="13" t="s">
        <v>168</v>
      </c>
      <c r="E164" s="9"/>
      <c r="F164" s="9"/>
      <c r="G164" s="9"/>
      <c r="H164" s="9"/>
      <c r="I164" s="9"/>
      <c r="J164" s="9"/>
      <c r="K164" s="9"/>
      <c r="L164" s="9"/>
      <c r="M164" s="9"/>
      <c r="N164" s="15"/>
      <c r="O164" s="9"/>
      <c r="P164" s="16"/>
      <c r="Q164" s="9"/>
      <c r="R164" s="17"/>
      <c r="S164" s="9"/>
      <c r="T164" s="9"/>
      <c r="U164" s="9"/>
    </row>
    <row r="165" spans="1:21" ht="15" customHeight="1" x14ac:dyDescent="0.35">
      <c r="A165" s="10">
        <v>11</v>
      </c>
      <c r="B165" s="11">
        <v>5181987111</v>
      </c>
      <c r="C165" s="12" t="s">
        <v>501</v>
      </c>
      <c r="D165" s="13" t="s">
        <v>169</v>
      </c>
      <c r="E165" s="9"/>
      <c r="F165" s="9"/>
      <c r="G165" s="9"/>
      <c r="H165" s="9"/>
      <c r="I165" s="9"/>
      <c r="J165" s="9"/>
      <c r="K165" s="9"/>
      <c r="L165" s="9"/>
      <c r="M165" s="9"/>
      <c r="N165" s="15"/>
      <c r="O165" s="9"/>
      <c r="P165" s="16"/>
      <c r="Q165" s="9"/>
      <c r="R165" s="17"/>
      <c r="S165" s="9"/>
      <c r="T165" s="9"/>
      <c r="U165" s="9"/>
    </row>
    <row r="166" spans="1:21" ht="15" customHeight="1" x14ac:dyDescent="0.35">
      <c r="A166" s="10">
        <v>12</v>
      </c>
      <c r="B166" s="11">
        <v>5181987112</v>
      </c>
      <c r="C166" s="12" t="s">
        <v>501</v>
      </c>
      <c r="D166" s="13" t="s">
        <v>170</v>
      </c>
      <c r="E166" s="9"/>
      <c r="F166" s="9"/>
      <c r="G166" s="9"/>
      <c r="H166" s="9"/>
      <c r="I166" s="9">
        <v>1</v>
      </c>
      <c r="J166" s="9"/>
      <c r="K166" s="9"/>
      <c r="L166" s="9"/>
      <c r="M166" s="9"/>
      <c r="N166" s="15"/>
      <c r="O166" s="9"/>
      <c r="P166" s="16"/>
      <c r="Q166" s="9"/>
      <c r="R166" s="17"/>
      <c r="S166" s="9">
        <v>1</v>
      </c>
      <c r="T166" s="9"/>
      <c r="U166" s="9"/>
    </row>
    <row r="167" spans="1:21" ht="15" customHeight="1" x14ac:dyDescent="0.35">
      <c r="A167" s="10">
        <v>13</v>
      </c>
      <c r="B167" s="11">
        <v>5181987113</v>
      </c>
      <c r="C167" s="12" t="s">
        <v>501</v>
      </c>
      <c r="D167" s="13" t="s">
        <v>171</v>
      </c>
      <c r="E167" s="9"/>
      <c r="F167" s="9"/>
      <c r="G167" s="9"/>
      <c r="H167" s="9"/>
      <c r="I167" s="9"/>
      <c r="J167" s="9"/>
      <c r="K167" s="9"/>
      <c r="L167" s="9"/>
      <c r="M167" s="9"/>
      <c r="N167" s="15"/>
      <c r="O167" s="9"/>
      <c r="P167" s="16"/>
      <c r="Q167" s="9"/>
      <c r="R167" s="17"/>
      <c r="S167" s="9"/>
      <c r="T167" s="9"/>
      <c r="U167" s="9"/>
    </row>
    <row r="168" spans="1:21" ht="15" customHeight="1" x14ac:dyDescent="0.35">
      <c r="A168" s="10">
        <v>14</v>
      </c>
      <c r="B168" s="11">
        <v>5181987114</v>
      </c>
      <c r="C168" s="12" t="s">
        <v>501</v>
      </c>
      <c r="D168" s="13" t="s">
        <v>172</v>
      </c>
      <c r="E168" s="9"/>
      <c r="F168" s="9"/>
      <c r="G168" s="9"/>
      <c r="H168" s="9"/>
      <c r="I168" s="9"/>
      <c r="J168" s="9"/>
      <c r="K168" s="9"/>
      <c r="L168" s="9"/>
      <c r="M168" s="9"/>
      <c r="N168" s="15"/>
      <c r="O168" s="9"/>
      <c r="P168" s="16"/>
      <c r="Q168" s="9"/>
      <c r="R168" s="17"/>
      <c r="S168" s="9"/>
      <c r="T168" s="9"/>
      <c r="U168" s="9"/>
    </row>
    <row r="169" spans="1:21" ht="15" customHeight="1" x14ac:dyDescent="0.35">
      <c r="A169" s="10">
        <v>15</v>
      </c>
      <c r="B169" s="11">
        <v>5181987115</v>
      </c>
      <c r="C169" s="12" t="s">
        <v>501</v>
      </c>
      <c r="D169" s="13" t="s">
        <v>173</v>
      </c>
      <c r="E169" s="9"/>
      <c r="F169" s="9"/>
      <c r="G169" s="9"/>
      <c r="H169" s="9"/>
      <c r="I169" s="9"/>
      <c r="J169" s="9"/>
      <c r="K169" s="9">
        <v>1</v>
      </c>
      <c r="L169" s="9">
        <v>1</v>
      </c>
      <c r="M169" s="9">
        <v>1</v>
      </c>
      <c r="N169" s="15"/>
      <c r="O169" s="9"/>
      <c r="P169" s="16"/>
      <c r="Q169" s="9"/>
      <c r="R169" s="17"/>
      <c r="S169" s="9"/>
      <c r="T169" s="9"/>
      <c r="U169" s="9"/>
    </row>
    <row r="170" spans="1:21" ht="15" customHeight="1" x14ac:dyDescent="0.35">
      <c r="A170" s="10">
        <v>16</v>
      </c>
      <c r="B170" s="11">
        <v>5181987116</v>
      </c>
      <c r="C170" s="12" t="s">
        <v>501</v>
      </c>
      <c r="D170" s="13" t="s">
        <v>174</v>
      </c>
      <c r="E170" s="9"/>
      <c r="F170" s="9"/>
      <c r="G170" s="9"/>
      <c r="H170" s="9"/>
      <c r="I170" s="9"/>
      <c r="J170" s="9"/>
      <c r="K170" s="9"/>
      <c r="L170" s="9"/>
      <c r="M170" s="9"/>
      <c r="N170" s="15"/>
      <c r="O170" s="9"/>
      <c r="P170" s="16"/>
      <c r="Q170" s="9"/>
      <c r="R170" s="17"/>
      <c r="S170" s="9"/>
      <c r="T170" s="9"/>
      <c r="U170" s="9"/>
    </row>
    <row r="171" spans="1:21" ht="15" customHeight="1" x14ac:dyDescent="0.35">
      <c r="A171" s="10">
        <v>17</v>
      </c>
      <c r="B171" s="11">
        <v>5181987117</v>
      </c>
      <c r="C171" s="12" t="s">
        <v>501</v>
      </c>
      <c r="D171" s="13" t="s">
        <v>175</v>
      </c>
      <c r="E171" s="9"/>
      <c r="F171" s="9"/>
      <c r="G171" s="9"/>
      <c r="H171" s="9"/>
      <c r="I171" s="9"/>
      <c r="J171" s="9"/>
      <c r="K171" s="9"/>
      <c r="L171" s="9"/>
      <c r="M171" s="9"/>
      <c r="N171" s="15"/>
      <c r="O171" s="9"/>
      <c r="P171" s="16"/>
      <c r="Q171" s="9"/>
      <c r="R171" s="17"/>
      <c r="S171" s="9"/>
      <c r="T171" s="9"/>
      <c r="U171" s="9"/>
    </row>
    <row r="172" spans="1:21" ht="15" customHeight="1" x14ac:dyDescent="0.35">
      <c r="A172" s="10">
        <v>18</v>
      </c>
      <c r="B172" s="11">
        <v>5181987118</v>
      </c>
      <c r="C172" s="12" t="s">
        <v>501</v>
      </c>
      <c r="D172" s="13" t="s">
        <v>176</v>
      </c>
      <c r="E172" s="9"/>
      <c r="F172" s="9"/>
      <c r="G172" s="9"/>
      <c r="H172" s="9"/>
      <c r="I172" s="9"/>
      <c r="J172" s="9"/>
      <c r="K172" s="9"/>
      <c r="L172" s="9"/>
      <c r="M172" s="9"/>
      <c r="N172" s="15"/>
      <c r="O172" s="9"/>
      <c r="P172" s="16"/>
      <c r="Q172" s="9"/>
      <c r="R172" s="17"/>
      <c r="S172" s="9"/>
      <c r="T172" s="9"/>
      <c r="U172" s="9"/>
    </row>
    <row r="173" spans="1:21" ht="15" customHeight="1" x14ac:dyDescent="0.35">
      <c r="A173" s="10">
        <v>19</v>
      </c>
      <c r="B173" s="11">
        <v>5181987119</v>
      </c>
      <c r="C173" s="12" t="s">
        <v>501</v>
      </c>
      <c r="D173" s="13" t="s">
        <v>177</v>
      </c>
      <c r="E173" s="9"/>
      <c r="F173" s="9"/>
      <c r="G173" s="9"/>
      <c r="H173" s="9"/>
      <c r="I173" s="9"/>
      <c r="J173" s="9"/>
      <c r="K173" s="9"/>
      <c r="L173" s="9"/>
      <c r="M173" s="9"/>
      <c r="N173" s="15"/>
      <c r="O173" s="9"/>
      <c r="P173" s="16"/>
      <c r="Q173" s="9"/>
      <c r="R173" s="17"/>
      <c r="S173" s="9"/>
      <c r="T173" s="9"/>
      <c r="U173" s="9"/>
    </row>
    <row r="174" spans="1:21" ht="15" customHeight="1" x14ac:dyDescent="0.35">
      <c r="A174" s="10">
        <v>20</v>
      </c>
      <c r="B174" s="11">
        <v>5181987120</v>
      </c>
      <c r="C174" s="12" t="s">
        <v>501</v>
      </c>
      <c r="D174" s="13" t="s">
        <v>178</v>
      </c>
      <c r="E174" s="9"/>
      <c r="F174" s="9"/>
      <c r="G174" s="9"/>
      <c r="H174" s="9"/>
      <c r="I174" s="9"/>
      <c r="J174" s="9"/>
      <c r="K174" s="9"/>
      <c r="L174" s="9"/>
      <c r="M174" s="9"/>
      <c r="N174" s="15"/>
      <c r="O174" s="9"/>
      <c r="P174" s="16"/>
      <c r="Q174" s="9"/>
      <c r="R174" s="17"/>
      <c r="S174" s="9"/>
      <c r="T174" s="9"/>
      <c r="U174" s="9"/>
    </row>
    <row r="175" spans="1:21" ht="15" customHeight="1" x14ac:dyDescent="0.35">
      <c r="A175" s="10">
        <v>21</v>
      </c>
      <c r="B175" s="11">
        <v>5181987121</v>
      </c>
      <c r="C175" s="12" t="s">
        <v>501</v>
      </c>
      <c r="D175" s="13" t="s">
        <v>179</v>
      </c>
      <c r="E175" s="9"/>
      <c r="F175" s="9"/>
      <c r="G175" s="9"/>
      <c r="H175" s="9"/>
      <c r="I175" s="9"/>
      <c r="J175" s="9"/>
      <c r="K175" s="9">
        <v>1</v>
      </c>
      <c r="L175" s="9"/>
      <c r="M175" s="9"/>
      <c r="N175" s="15"/>
      <c r="O175" s="9"/>
      <c r="P175" s="16"/>
      <c r="Q175" s="9"/>
      <c r="R175" s="17"/>
      <c r="S175" s="9"/>
      <c r="T175" s="9"/>
      <c r="U175" s="9"/>
    </row>
    <row r="176" spans="1:21" ht="15" customHeight="1" x14ac:dyDescent="0.35">
      <c r="A176" s="10">
        <v>22</v>
      </c>
      <c r="B176" s="11">
        <v>5181987122</v>
      </c>
      <c r="C176" s="12" t="s">
        <v>501</v>
      </c>
      <c r="D176" s="13" t="s">
        <v>180</v>
      </c>
      <c r="E176" s="9"/>
      <c r="F176" s="9"/>
      <c r="G176" s="9"/>
      <c r="H176" s="9"/>
      <c r="I176" s="9"/>
      <c r="J176" s="9"/>
      <c r="K176" s="9"/>
      <c r="L176" s="9"/>
      <c r="M176" s="9"/>
      <c r="N176" s="15"/>
      <c r="O176" s="9"/>
      <c r="P176" s="16"/>
      <c r="Q176" s="9"/>
      <c r="R176" s="17"/>
      <c r="S176" s="9"/>
      <c r="T176" s="9"/>
      <c r="U176" s="9"/>
    </row>
    <row r="177" spans="1:21" ht="15" customHeight="1" x14ac:dyDescent="0.35">
      <c r="A177" s="10">
        <v>23</v>
      </c>
      <c r="B177" s="11">
        <v>5181987123</v>
      </c>
      <c r="C177" s="12" t="s">
        <v>501</v>
      </c>
      <c r="D177" s="13" t="s">
        <v>181</v>
      </c>
      <c r="E177" s="9"/>
      <c r="F177" s="9"/>
      <c r="G177" s="9"/>
      <c r="H177" s="9"/>
      <c r="I177" s="9"/>
      <c r="J177" s="9"/>
      <c r="K177" s="9">
        <v>1</v>
      </c>
      <c r="L177" s="9"/>
      <c r="M177" s="9"/>
      <c r="N177" s="15"/>
      <c r="O177" s="9"/>
      <c r="P177" s="16"/>
      <c r="Q177" s="9"/>
      <c r="R177" s="17"/>
      <c r="S177" s="9"/>
      <c r="T177" s="9"/>
      <c r="U177" s="9"/>
    </row>
    <row r="178" spans="1:21" ht="15" customHeight="1" x14ac:dyDescent="0.35">
      <c r="A178" s="10">
        <v>24</v>
      </c>
      <c r="B178" s="11">
        <v>5181987124</v>
      </c>
      <c r="C178" s="12" t="s">
        <v>501</v>
      </c>
      <c r="D178" s="13" t="s">
        <v>182</v>
      </c>
      <c r="E178" s="9"/>
      <c r="F178" s="9"/>
      <c r="G178" s="9"/>
      <c r="H178" s="9"/>
      <c r="I178" s="9"/>
      <c r="J178" s="9"/>
      <c r="K178" s="9"/>
      <c r="L178" s="9"/>
      <c r="M178" s="9"/>
      <c r="N178" s="15"/>
      <c r="O178" s="9"/>
      <c r="P178" s="16"/>
      <c r="Q178" s="9"/>
      <c r="R178" s="17"/>
      <c r="S178" s="9"/>
      <c r="T178" s="9"/>
      <c r="U178" s="9"/>
    </row>
    <row r="179" spans="1:21" ht="15" customHeight="1" x14ac:dyDescent="0.35">
      <c r="A179" s="10">
        <v>25</v>
      </c>
      <c r="B179" s="11">
        <v>5181987125</v>
      </c>
      <c r="C179" s="12" t="s">
        <v>501</v>
      </c>
      <c r="D179" s="13" t="s">
        <v>183</v>
      </c>
      <c r="E179" s="9"/>
      <c r="F179" s="9"/>
      <c r="G179" s="9"/>
      <c r="H179" s="9"/>
      <c r="I179" s="9"/>
      <c r="J179" s="9"/>
      <c r="K179" s="9"/>
      <c r="L179" s="9"/>
      <c r="M179" s="9"/>
      <c r="N179" s="15"/>
      <c r="O179" s="9"/>
      <c r="P179" s="16"/>
      <c r="Q179" s="9"/>
      <c r="R179" s="17"/>
      <c r="S179" s="9"/>
      <c r="T179" s="9"/>
      <c r="U179" s="9"/>
    </row>
    <row r="180" spans="1:21" ht="15" customHeight="1" x14ac:dyDescent="0.35">
      <c r="A180" s="10">
        <v>26</v>
      </c>
      <c r="B180" s="11">
        <v>5181987126</v>
      </c>
      <c r="C180" s="12" t="s">
        <v>501</v>
      </c>
      <c r="D180" s="13" t="s">
        <v>184</v>
      </c>
      <c r="E180" s="9"/>
      <c r="F180" s="9"/>
      <c r="G180" s="9"/>
      <c r="H180" s="9"/>
      <c r="I180" s="9"/>
      <c r="J180" s="9">
        <v>1</v>
      </c>
      <c r="K180" s="9"/>
      <c r="L180" s="9"/>
      <c r="M180" s="9"/>
      <c r="N180" s="15"/>
      <c r="O180" s="9"/>
      <c r="P180" s="16"/>
      <c r="Q180" s="9"/>
      <c r="R180" s="17"/>
      <c r="S180" s="9"/>
      <c r="T180" s="9"/>
      <c r="U180" s="9"/>
    </row>
    <row r="181" spans="1:21" ht="15" customHeight="1" x14ac:dyDescent="0.35">
      <c r="A181" s="10">
        <v>27</v>
      </c>
      <c r="B181" s="11">
        <v>5181987127</v>
      </c>
      <c r="C181" s="12" t="s">
        <v>501</v>
      </c>
      <c r="D181" s="13" t="s">
        <v>185</v>
      </c>
      <c r="E181" s="9"/>
      <c r="F181" s="9"/>
      <c r="G181" s="9"/>
      <c r="H181" s="9"/>
      <c r="I181" s="9"/>
      <c r="J181" s="9"/>
      <c r="K181" s="9"/>
      <c r="L181" s="9"/>
      <c r="M181" s="9"/>
      <c r="N181" s="15"/>
      <c r="O181" s="9"/>
      <c r="P181" s="16"/>
      <c r="Q181" s="9"/>
      <c r="R181" s="17"/>
      <c r="S181" s="9"/>
      <c r="T181" s="9"/>
      <c r="U181" s="9"/>
    </row>
    <row r="182" spans="1:21" ht="15" customHeight="1" x14ac:dyDescent="0.35">
      <c r="A182" s="10">
        <v>28</v>
      </c>
      <c r="B182" s="11">
        <v>5181987128</v>
      </c>
      <c r="C182" s="12" t="s">
        <v>501</v>
      </c>
      <c r="D182" s="13" t="s">
        <v>186</v>
      </c>
      <c r="E182" s="9"/>
      <c r="F182" s="9"/>
      <c r="G182" s="9"/>
      <c r="H182" s="9"/>
      <c r="I182" s="9"/>
      <c r="J182" s="9"/>
      <c r="K182" s="9">
        <v>1</v>
      </c>
      <c r="L182" s="9"/>
      <c r="M182" s="9"/>
      <c r="N182" s="15"/>
      <c r="O182" s="9">
        <v>1</v>
      </c>
      <c r="P182" s="16"/>
      <c r="Q182" s="9"/>
      <c r="R182" s="17"/>
      <c r="S182" s="9"/>
      <c r="T182" s="9"/>
      <c r="U182" s="9"/>
    </row>
    <row r="183" spans="1:21" ht="15" customHeight="1" x14ac:dyDescent="0.35">
      <c r="A183" s="10">
        <v>29</v>
      </c>
      <c r="B183" s="11">
        <v>5181987129</v>
      </c>
      <c r="C183" s="12" t="s">
        <v>501</v>
      </c>
      <c r="D183" s="13" t="s">
        <v>187</v>
      </c>
      <c r="E183" s="9"/>
      <c r="F183" s="9"/>
      <c r="G183" s="9"/>
      <c r="H183" s="9"/>
      <c r="I183" s="9"/>
      <c r="J183" s="9"/>
      <c r="K183" s="9"/>
      <c r="L183" s="9"/>
      <c r="M183" s="9"/>
      <c r="N183" s="15"/>
      <c r="O183" s="9"/>
      <c r="P183" s="16"/>
      <c r="Q183" s="9"/>
      <c r="R183" s="17"/>
      <c r="S183" s="9"/>
      <c r="T183" s="9"/>
      <c r="U183" s="9"/>
    </row>
    <row r="184" spans="1:21" ht="15" customHeight="1" x14ac:dyDescent="0.35">
      <c r="A184" s="10">
        <v>30</v>
      </c>
      <c r="B184" s="11">
        <v>5181987130</v>
      </c>
      <c r="C184" s="12" t="s">
        <v>501</v>
      </c>
      <c r="D184" s="13" t="s">
        <v>188</v>
      </c>
      <c r="E184" s="9"/>
      <c r="F184" s="9"/>
      <c r="G184" s="9"/>
      <c r="H184" s="9"/>
      <c r="I184" s="9"/>
      <c r="J184" s="9"/>
      <c r="K184" s="9"/>
      <c r="L184" s="9"/>
      <c r="M184" s="9"/>
      <c r="N184" s="15"/>
      <c r="O184" s="9"/>
      <c r="P184" s="16">
        <v>1</v>
      </c>
      <c r="Q184" s="9"/>
      <c r="R184" s="17"/>
      <c r="S184" s="9"/>
      <c r="T184" s="9"/>
      <c r="U184" s="9"/>
    </row>
    <row r="185" spans="1:21" ht="15" customHeight="1" x14ac:dyDescent="0.35">
      <c r="A185" s="10">
        <v>31</v>
      </c>
      <c r="B185" s="11">
        <v>5181987132</v>
      </c>
      <c r="C185" s="12" t="s">
        <v>501</v>
      </c>
      <c r="D185" s="13" t="s">
        <v>189</v>
      </c>
      <c r="E185" s="9"/>
      <c r="F185" s="9"/>
      <c r="G185" s="9"/>
      <c r="H185" s="9"/>
      <c r="I185" s="9"/>
      <c r="J185" s="9"/>
      <c r="K185" s="9"/>
      <c r="L185" s="9"/>
      <c r="M185" s="9"/>
      <c r="N185" s="15"/>
      <c r="O185" s="9"/>
      <c r="P185" s="16"/>
      <c r="Q185" s="9"/>
      <c r="R185" s="17"/>
      <c r="S185" s="9"/>
      <c r="T185" s="9"/>
      <c r="U185" s="9"/>
    </row>
    <row r="186" spans="1:21" ht="15" customHeight="1" x14ac:dyDescent="0.35">
      <c r="A186" s="10">
        <v>32</v>
      </c>
      <c r="B186" s="11">
        <v>5181987133</v>
      </c>
      <c r="C186" s="12" t="s">
        <v>501</v>
      </c>
      <c r="D186" s="13" t="s">
        <v>190</v>
      </c>
      <c r="E186" s="9"/>
      <c r="F186" s="9"/>
      <c r="G186" s="9"/>
      <c r="H186" s="9"/>
      <c r="I186" s="9"/>
      <c r="J186" s="9"/>
      <c r="K186" s="9"/>
      <c r="L186" s="9"/>
      <c r="M186" s="9"/>
      <c r="N186" s="15"/>
      <c r="O186" s="9"/>
      <c r="P186" s="16"/>
      <c r="Q186" s="9"/>
      <c r="R186" s="17"/>
      <c r="S186" s="9"/>
      <c r="T186" s="9"/>
      <c r="U186" s="9"/>
    </row>
    <row r="187" spans="1:21" ht="15" customHeight="1" x14ac:dyDescent="0.35">
      <c r="A187" s="10">
        <v>33</v>
      </c>
      <c r="B187" s="11">
        <v>5181987134</v>
      </c>
      <c r="C187" s="12" t="s">
        <v>501</v>
      </c>
      <c r="D187" s="13" t="s">
        <v>191</v>
      </c>
      <c r="E187" s="9"/>
      <c r="F187" s="9"/>
      <c r="G187" s="9"/>
      <c r="H187" s="9"/>
      <c r="I187" s="9"/>
      <c r="J187" s="9"/>
      <c r="K187" s="9"/>
      <c r="L187" s="9"/>
      <c r="M187" s="9"/>
      <c r="N187" s="15"/>
      <c r="O187" s="9"/>
      <c r="P187" s="16"/>
      <c r="Q187" s="9"/>
      <c r="R187" s="17"/>
      <c r="S187" s="9"/>
      <c r="T187" s="9"/>
      <c r="U187" s="9"/>
    </row>
    <row r="188" spans="1:21" ht="15" customHeight="1" x14ac:dyDescent="0.35">
      <c r="A188" s="10">
        <v>34</v>
      </c>
      <c r="B188" s="11">
        <v>5181987135</v>
      </c>
      <c r="C188" s="12" t="s">
        <v>501</v>
      </c>
      <c r="D188" s="13" t="s">
        <v>192</v>
      </c>
      <c r="E188" s="9"/>
      <c r="F188" s="9"/>
      <c r="G188" s="9"/>
      <c r="H188" s="9"/>
      <c r="I188" s="9"/>
      <c r="J188" s="9"/>
      <c r="K188" s="9"/>
      <c r="L188" s="9"/>
      <c r="M188" s="9"/>
      <c r="N188" s="15"/>
      <c r="O188" s="9"/>
      <c r="P188" s="16"/>
      <c r="Q188" s="9"/>
      <c r="R188" s="17"/>
      <c r="S188" s="9"/>
      <c r="T188" s="9"/>
      <c r="U188" s="9"/>
    </row>
    <row r="189" spans="1:21" ht="15" customHeight="1" x14ac:dyDescent="0.35">
      <c r="A189" s="10">
        <v>35</v>
      </c>
      <c r="B189" s="11">
        <v>5181987136</v>
      </c>
      <c r="C189" s="12" t="s">
        <v>501</v>
      </c>
      <c r="D189" s="13" t="s">
        <v>193</v>
      </c>
      <c r="E189" s="9"/>
      <c r="F189" s="9"/>
      <c r="G189" s="9"/>
      <c r="H189" s="9"/>
      <c r="I189" s="9"/>
      <c r="J189" s="9"/>
      <c r="K189" s="9"/>
      <c r="L189" s="9"/>
      <c r="M189" s="9"/>
      <c r="N189" s="15"/>
      <c r="O189" s="9"/>
      <c r="P189" s="16"/>
      <c r="Q189" s="9"/>
      <c r="R189" s="17"/>
      <c r="S189" s="9"/>
      <c r="T189" s="9"/>
      <c r="U189" s="9"/>
    </row>
    <row r="190" spans="1:21" ht="15" customHeight="1" x14ac:dyDescent="0.35">
      <c r="A190" s="10">
        <v>36</v>
      </c>
      <c r="B190" s="11">
        <v>5181987137</v>
      </c>
      <c r="C190" s="12" t="s">
        <v>501</v>
      </c>
      <c r="D190" s="13" t="s">
        <v>194</v>
      </c>
      <c r="E190" s="9"/>
      <c r="F190" s="9"/>
      <c r="G190" s="9"/>
      <c r="H190" s="9"/>
      <c r="I190" s="9"/>
      <c r="J190" s="9"/>
      <c r="K190" s="9"/>
      <c r="L190" s="9"/>
      <c r="M190" s="9"/>
      <c r="N190" s="15"/>
      <c r="O190" s="9"/>
      <c r="P190" s="16"/>
      <c r="Q190" s="9"/>
      <c r="R190" s="17"/>
      <c r="S190" s="9"/>
      <c r="T190" s="9"/>
      <c r="U190" s="9"/>
    </row>
    <row r="191" spans="1:21" ht="15" customHeight="1" x14ac:dyDescent="0.35">
      <c r="A191" s="10">
        <v>37</v>
      </c>
      <c r="B191" s="11">
        <v>5181987138</v>
      </c>
      <c r="C191" s="12" t="s">
        <v>501</v>
      </c>
      <c r="D191" s="13" t="s">
        <v>195</v>
      </c>
      <c r="E191" s="9"/>
      <c r="F191" s="9"/>
      <c r="G191" s="9"/>
      <c r="H191" s="9"/>
      <c r="I191" s="9"/>
      <c r="J191" s="9"/>
      <c r="K191" s="9"/>
      <c r="L191" s="9"/>
      <c r="M191" s="9"/>
      <c r="N191" s="15"/>
      <c r="O191" s="9"/>
      <c r="P191" s="16"/>
      <c r="Q191" s="9"/>
      <c r="R191" s="17"/>
      <c r="S191" s="9"/>
      <c r="T191" s="9"/>
      <c r="U191" s="9"/>
    </row>
    <row r="192" spans="1:21" ht="15" customHeight="1" x14ac:dyDescent="0.35">
      <c r="A192" s="10">
        <v>38</v>
      </c>
      <c r="B192" s="11">
        <v>5181987139</v>
      </c>
      <c r="C192" s="12" t="s">
        <v>501</v>
      </c>
      <c r="D192" s="13" t="s">
        <v>196</v>
      </c>
      <c r="E192" s="9"/>
      <c r="F192" s="9"/>
      <c r="G192" s="9"/>
      <c r="H192" s="9"/>
      <c r="I192" s="9"/>
      <c r="J192" s="9"/>
      <c r="K192" s="9"/>
      <c r="L192" s="9"/>
      <c r="M192" s="9"/>
      <c r="N192" s="15"/>
      <c r="O192" s="9"/>
      <c r="P192" s="16"/>
      <c r="Q192" s="9"/>
      <c r="R192" s="17"/>
      <c r="S192" s="9"/>
      <c r="T192" s="9"/>
      <c r="U192" s="9"/>
    </row>
    <row r="193" spans="1:234" ht="15" customHeight="1" x14ac:dyDescent="0.35">
      <c r="A193" s="10">
        <v>39</v>
      </c>
      <c r="B193" s="11">
        <v>5181987140</v>
      </c>
      <c r="C193" s="12" t="s">
        <v>501</v>
      </c>
      <c r="D193" s="13" t="s">
        <v>197</v>
      </c>
      <c r="E193" s="9"/>
      <c r="F193" s="9"/>
      <c r="G193" s="9"/>
      <c r="H193" s="9"/>
      <c r="I193" s="9"/>
      <c r="J193" s="9"/>
      <c r="K193" s="9"/>
      <c r="L193" s="9">
        <v>1</v>
      </c>
      <c r="M193" s="9"/>
      <c r="N193" s="15"/>
      <c r="O193" s="9"/>
      <c r="P193" s="16"/>
      <c r="Q193" s="9"/>
      <c r="R193" s="17"/>
      <c r="S193" s="9"/>
      <c r="T193" s="9"/>
      <c r="U193" s="9"/>
    </row>
    <row r="194" spans="1:234" ht="15" customHeight="1" x14ac:dyDescent="0.35">
      <c r="A194" s="10">
        <v>40</v>
      </c>
      <c r="B194" s="11">
        <v>5181987141</v>
      </c>
      <c r="C194" s="12" t="s">
        <v>501</v>
      </c>
      <c r="D194" s="13" t="s">
        <v>198</v>
      </c>
      <c r="E194" s="9"/>
      <c r="F194" s="9"/>
      <c r="G194" s="9"/>
      <c r="H194" s="9"/>
      <c r="I194" s="9"/>
      <c r="J194" s="9"/>
      <c r="K194" s="9"/>
      <c r="L194" s="9"/>
      <c r="M194" s="9"/>
      <c r="N194" s="15"/>
      <c r="O194" s="9"/>
      <c r="P194" s="16"/>
      <c r="Q194" s="9"/>
      <c r="R194" s="17"/>
      <c r="S194" s="9"/>
      <c r="T194" s="9"/>
      <c r="U194" s="9"/>
    </row>
    <row r="195" spans="1:234" ht="15" customHeight="1" x14ac:dyDescent="0.35">
      <c r="A195" s="10">
        <v>41</v>
      </c>
      <c r="B195" s="11">
        <v>5181987142</v>
      </c>
      <c r="C195" s="12" t="s">
        <v>501</v>
      </c>
      <c r="D195" s="13" t="s">
        <v>199</v>
      </c>
      <c r="E195" s="9"/>
      <c r="F195" s="9"/>
      <c r="G195" s="9"/>
      <c r="H195" s="9"/>
      <c r="I195" s="9"/>
      <c r="J195" s="9"/>
      <c r="K195" s="9"/>
      <c r="L195" s="9"/>
      <c r="M195" s="9"/>
      <c r="N195" s="15"/>
      <c r="O195" s="9"/>
      <c r="P195" s="16"/>
      <c r="Q195" s="9"/>
      <c r="R195" s="17"/>
      <c r="S195" s="9"/>
      <c r="T195" s="9"/>
      <c r="U195" s="9"/>
    </row>
    <row r="196" spans="1:234" ht="15" customHeight="1" x14ac:dyDescent="0.35">
      <c r="A196" s="10">
        <v>42</v>
      </c>
      <c r="B196" s="11">
        <v>5181987143</v>
      </c>
      <c r="C196" s="12" t="s">
        <v>501</v>
      </c>
      <c r="D196" s="13" t="s">
        <v>200</v>
      </c>
      <c r="E196" s="9"/>
      <c r="F196" s="9"/>
      <c r="G196" s="9"/>
      <c r="H196" s="9"/>
      <c r="I196" s="9"/>
      <c r="J196" s="9"/>
      <c r="K196" s="9"/>
      <c r="L196" s="9"/>
      <c r="M196" s="9"/>
      <c r="N196" s="15"/>
      <c r="O196" s="9"/>
      <c r="P196" s="16"/>
      <c r="Q196" s="9"/>
      <c r="R196" s="17"/>
      <c r="S196" s="9"/>
      <c r="T196" s="9"/>
      <c r="U196" s="9"/>
    </row>
    <row r="197" spans="1:234" ht="15" customHeight="1" x14ac:dyDescent="0.35">
      <c r="A197" s="10">
        <v>43</v>
      </c>
      <c r="B197" s="11">
        <v>5181987144</v>
      </c>
      <c r="C197" s="12" t="s">
        <v>501</v>
      </c>
      <c r="D197" s="13" t="s">
        <v>201</v>
      </c>
      <c r="E197" s="9"/>
      <c r="F197" s="9"/>
      <c r="G197" s="9"/>
      <c r="H197" s="9"/>
      <c r="I197" s="9"/>
      <c r="J197" s="9"/>
      <c r="K197" s="9"/>
      <c r="L197" s="9"/>
      <c r="M197" s="9"/>
      <c r="N197" s="15"/>
      <c r="O197" s="9"/>
      <c r="P197" s="16"/>
      <c r="Q197" s="9">
        <v>1</v>
      </c>
      <c r="R197" s="17"/>
      <c r="S197" s="9"/>
      <c r="T197" s="9"/>
      <c r="U197" s="9"/>
    </row>
    <row r="198" spans="1:234" ht="15" customHeight="1" x14ac:dyDescent="0.35">
      <c r="A198" s="10">
        <v>44</v>
      </c>
      <c r="B198" s="11">
        <v>5181987145</v>
      </c>
      <c r="C198" s="12" t="s">
        <v>501</v>
      </c>
      <c r="D198" s="13" t="s">
        <v>202</v>
      </c>
      <c r="E198" s="9"/>
      <c r="F198" s="9"/>
      <c r="G198" s="9"/>
      <c r="H198" s="9"/>
      <c r="I198" s="9"/>
      <c r="J198" s="9"/>
      <c r="K198" s="9"/>
      <c r="L198" s="9">
        <v>1</v>
      </c>
      <c r="M198" s="9"/>
      <c r="N198" s="15"/>
      <c r="O198" s="9"/>
      <c r="P198" s="16"/>
      <c r="Q198" s="9"/>
      <c r="R198" s="17"/>
      <c r="S198" s="9"/>
      <c r="T198" s="9"/>
      <c r="U198" s="9"/>
    </row>
    <row r="199" spans="1:234" ht="16" x14ac:dyDescent="0.35">
      <c r="A199" s="10">
        <v>45</v>
      </c>
      <c r="B199" s="11">
        <v>5181987146</v>
      </c>
      <c r="C199" s="12" t="s">
        <v>501</v>
      </c>
      <c r="D199" s="13" t="s">
        <v>203</v>
      </c>
      <c r="E199" s="9"/>
      <c r="F199" s="9"/>
      <c r="G199" s="9"/>
      <c r="H199" s="9"/>
      <c r="I199" s="9"/>
      <c r="J199" s="9"/>
      <c r="K199" s="9"/>
      <c r="L199" s="9"/>
      <c r="M199" s="9"/>
      <c r="N199" s="15"/>
      <c r="O199" s="9"/>
      <c r="P199" s="16"/>
      <c r="Q199" s="9"/>
      <c r="R199" s="17"/>
      <c r="S199" s="9"/>
      <c r="T199" s="9"/>
      <c r="U199" s="9"/>
    </row>
    <row r="200" spans="1:234" ht="15" customHeight="1" x14ac:dyDescent="0.35">
      <c r="A200" s="10">
        <v>46</v>
      </c>
      <c r="B200" s="11">
        <v>5181987147</v>
      </c>
      <c r="C200" s="12" t="s">
        <v>501</v>
      </c>
      <c r="D200" s="13" t="s">
        <v>204</v>
      </c>
      <c r="E200" s="9"/>
      <c r="F200" s="9"/>
      <c r="G200" s="9"/>
      <c r="H200" s="9"/>
      <c r="I200" s="9"/>
      <c r="J200" s="9"/>
      <c r="K200" s="9"/>
      <c r="L200" s="9"/>
      <c r="M200" s="9"/>
      <c r="N200" s="15"/>
      <c r="O200" s="9"/>
      <c r="P200" s="16"/>
      <c r="Q200" s="9"/>
      <c r="R200" s="17"/>
      <c r="S200" s="9"/>
      <c r="T200" s="9"/>
      <c r="U200" s="9"/>
    </row>
    <row r="201" spans="1:234" ht="15" customHeight="1" x14ac:dyDescent="0.35">
      <c r="A201" s="10">
        <v>47</v>
      </c>
      <c r="B201" s="11">
        <v>5181987148</v>
      </c>
      <c r="C201" s="12" t="s">
        <v>501</v>
      </c>
      <c r="D201" s="13" t="s">
        <v>205</v>
      </c>
      <c r="E201" s="9"/>
      <c r="F201" s="9"/>
      <c r="G201" s="9"/>
      <c r="H201" s="9"/>
      <c r="I201" s="9"/>
      <c r="J201" s="9"/>
      <c r="K201" s="9"/>
      <c r="L201" s="13"/>
      <c r="M201" s="9"/>
      <c r="N201" s="13"/>
      <c r="O201" s="9"/>
      <c r="P201" s="16"/>
      <c r="Q201" s="9"/>
      <c r="R201" s="17"/>
      <c r="S201" s="9"/>
      <c r="T201" s="13"/>
      <c r="U201" s="9"/>
    </row>
    <row r="202" spans="1:234" ht="15" customHeight="1" x14ac:dyDescent="0.35">
      <c r="A202" s="10">
        <v>48</v>
      </c>
      <c r="B202" s="11">
        <v>5181987149</v>
      </c>
      <c r="C202" s="12" t="s">
        <v>501</v>
      </c>
      <c r="D202" s="13" t="s">
        <v>206</v>
      </c>
      <c r="E202" s="9"/>
      <c r="F202" s="9"/>
      <c r="G202" s="9"/>
      <c r="H202" s="9"/>
      <c r="I202" s="9"/>
      <c r="J202" s="9"/>
      <c r="K202" s="9"/>
      <c r="L202" s="9"/>
      <c r="M202" s="9"/>
      <c r="N202" s="15"/>
      <c r="O202" s="9"/>
      <c r="P202" s="16"/>
      <c r="Q202" s="9"/>
      <c r="R202" s="17"/>
      <c r="S202" s="9">
        <v>1</v>
      </c>
      <c r="T202" s="9"/>
      <c r="U202" s="9"/>
    </row>
    <row r="203" spans="1:234" ht="15" customHeight="1" x14ac:dyDescent="0.35">
      <c r="A203" s="10">
        <v>49</v>
      </c>
      <c r="B203" s="11">
        <v>5181987150</v>
      </c>
      <c r="C203" s="12" t="s">
        <v>501</v>
      </c>
      <c r="D203" s="13" t="s">
        <v>207</v>
      </c>
      <c r="E203" s="9"/>
      <c r="F203" s="9"/>
      <c r="G203" s="9"/>
      <c r="H203" s="9">
        <v>1</v>
      </c>
      <c r="I203" s="9"/>
      <c r="J203" s="9"/>
      <c r="K203" s="9"/>
      <c r="L203" s="9">
        <v>1</v>
      </c>
      <c r="M203" s="9"/>
      <c r="N203" s="15"/>
      <c r="O203" s="9"/>
      <c r="P203" s="19"/>
      <c r="Q203" s="9"/>
      <c r="R203" s="17"/>
      <c r="S203" s="9"/>
      <c r="T203" s="9"/>
      <c r="U203" s="9"/>
    </row>
    <row r="204" spans="1:234" s="28" customFormat="1" ht="15" customHeight="1" x14ac:dyDescent="0.3">
      <c r="A204" s="25" t="s">
        <v>43</v>
      </c>
      <c r="B204" s="25"/>
      <c r="C204" s="25"/>
      <c r="D204" s="25"/>
      <c r="E204" s="26">
        <f>SUM(E155:E203)</f>
        <v>0</v>
      </c>
      <c r="F204" s="26">
        <f>SUM(F155:F203)</f>
        <v>0</v>
      </c>
      <c r="G204" s="26">
        <f t="shared" ref="G204:I204" si="14">SUM(G155:G203)</f>
        <v>0</v>
      </c>
      <c r="H204" s="26">
        <f t="shared" si="14"/>
        <v>1</v>
      </c>
      <c r="I204" s="26">
        <f t="shared" si="14"/>
        <v>2</v>
      </c>
      <c r="J204" s="26">
        <v>0</v>
      </c>
      <c r="K204" s="26">
        <v>0</v>
      </c>
      <c r="L204" s="26">
        <v>0</v>
      </c>
      <c r="M204" s="26">
        <v>0</v>
      </c>
      <c r="N204" s="26">
        <v>0</v>
      </c>
      <c r="O204" s="26">
        <v>0</v>
      </c>
      <c r="P204" s="26">
        <v>0</v>
      </c>
      <c r="Q204" s="26">
        <v>1</v>
      </c>
      <c r="R204" s="26">
        <v>0</v>
      </c>
      <c r="S204" s="26">
        <v>3</v>
      </c>
      <c r="T204" s="26">
        <v>0</v>
      </c>
      <c r="U204" s="26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27"/>
      <c r="BK204" s="27"/>
      <c r="BL204" s="27"/>
      <c r="BM204" s="27"/>
      <c r="BN204" s="27"/>
      <c r="BO204" s="27"/>
      <c r="BP204" s="27"/>
      <c r="BQ204" s="27"/>
      <c r="BR204" s="27"/>
      <c r="BS204" s="27"/>
      <c r="BT204" s="27"/>
      <c r="BU204" s="27"/>
      <c r="BV204" s="27"/>
      <c r="BW204" s="27"/>
      <c r="BX204" s="27"/>
      <c r="BY204" s="27"/>
      <c r="BZ204" s="27"/>
      <c r="CA204" s="27"/>
      <c r="CB204" s="27"/>
      <c r="CC204" s="27"/>
      <c r="CD204" s="27"/>
      <c r="CE204" s="27"/>
      <c r="CF204" s="27"/>
      <c r="CG204" s="27"/>
      <c r="CH204" s="27"/>
      <c r="CI204" s="27"/>
      <c r="CJ204" s="27"/>
      <c r="CK204" s="27"/>
      <c r="CL204" s="27"/>
      <c r="CM204" s="27"/>
      <c r="CN204" s="27"/>
      <c r="CO204" s="27"/>
      <c r="CP204" s="27"/>
      <c r="CQ204" s="27"/>
      <c r="CR204" s="27"/>
      <c r="CS204" s="27"/>
      <c r="CT204" s="27"/>
      <c r="CU204" s="27"/>
      <c r="CV204" s="27"/>
      <c r="CW204" s="27"/>
      <c r="CX204" s="27"/>
      <c r="CY204" s="27"/>
      <c r="CZ204" s="27"/>
      <c r="DA204" s="27"/>
      <c r="DB204" s="27"/>
      <c r="DC204" s="27"/>
      <c r="DD204" s="27"/>
      <c r="DE204" s="27"/>
      <c r="DF204" s="27"/>
      <c r="DG204" s="27"/>
      <c r="DH204" s="27"/>
      <c r="DI204" s="27"/>
      <c r="DJ204" s="27"/>
      <c r="DK204" s="27"/>
      <c r="DL204" s="27"/>
      <c r="DM204" s="27"/>
      <c r="DN204" s="27"/>
      <c r="DO204" s="27"/>
      <c r="DP204" s="27"/>
      <c r="DQ204" s="27"/>
      <c r="DR204" s="27"/>
      <c r="DS204" s="27"/>
      <c r="DT204" s="27"/>
      <c r="DU204" s="27"/>
      <c r="DV204" s="27"/>
      <c r="DW204" s="27"/>
      <c r="DX204" s="27"/>
      <c r="DY204" s="27"/>
      <c r="DZ204" s="27"/>
      <c r="EA204" s="27"/>
      <c r="EB204" s="27"/>
      <c r="EC204" s="27"/>
      <c r="ED204" s="27"/>
      <c r="EE204" s="27"/>
      <c r="EF204" s="27"/>
      <c r="EG204" s="27"/>
      <c r="EH204" s="27"/>
      <c r="EI204" s="27"/>
      <c r="EJ204" s="27"/>
      <c r="EK204" s="27"/>
      <c r="EL204" s="27"/>
      <c r="EM204" s="27"/>
      <c r="EN204" s="27"/>
      <c r="EO204" s="27"/>
      <c r="EP204" s="27"/>
      <c r="EQ204" s="27"/>
      <c r="ER204" s="27"/>
      <c r="ES204" s="27"/>
      <c r="ET204" s="27"/>
      <c r="EU204" s="27"/>
      <c r="EV204" s="27"/>
      <c r="EW204" s="27"/>
      <c r="EX204" s="27"/>
      <c r="EY204" s="27"/>
      <c r="EZ204" s="27"/>
      <c r="FA204" s="27"/>
      <c r="FB204" s="27"/>
      <c r="FC204" s="27"/>
      <c r="FD204" s="27"/>
      <c r="FE204" s="27"/>
      <c r="FF204" s="27"/>
      <c r="FG204" s="27"/>
      <c r="FH204" s="27"/>
      <c r="FI204" s="27"/>
      <c r="FJ204" s="27"/>
      <c r="FK204" s="27"/>
      <c r="FL204" s="27"/>
      <c r="FM204" s="27"/>
      <c r="FN204" s="27"/>
      <c r="FO204" s="27"/>
      <c r="FP204" s="27"/>
      <c r="FQ204" s="27"/>
      <c r="FR204" s="27"/>
      <c r="FS204" s="27"/>
      <c r="FT204" s="27"/>
      <c r="FU204" s="27"/>
      <c r="FV204" s="27"/>
      <c r="FW204" s="27"/>
      <c r="FX204" s="27"/>
      <c r="FY204" s="27"/>
      <c r="FZ204" s="27"/>
      <c r="GA204" s="27"/>
      <c r="GB204" s="27"/>
      <c r="GC204" s="27"/>
      <c r="GD204" s="27"/>
      <c r="GE204" s="27"/>
      <c r="GF204" s="27"/>
      <c r="GG204" s="27"/>
      <c r="GH204" s="27"/>
      <c r="GI204" s="27"/>
      <c r="GJ204" s="27"/>
      <c r="GK204" s="27"/>
      <c r="GL204" s="27"/>
      <c r="GM204" s="27"/>
      <c r="GN204" s="27"/>
      <c r="GO204" s="27"/>
      <c r="GP204" s="27"/>
      <c r="GQ204" s="27"/>
      <c r="GR204" s="27"/>
      <c r="GS204" s="27"/>
      <c r="GT204" s="27"/>
      <c r="GU204" s="27"/>
      <c r="GV204" s="27"/>
      <c r="GW204" s="27"/>
      <c r="GX204" s="27"/>
      <c r="GY204" s="27"/>
      <c r="GZ204" s="27"/>
      <c r="HA204" s="27"/>
      <c r="HB204" s="27"/>
      <c r="HC204" s="27"/>
      <c r="HD204" s="27"/>
      <c r="HE204" s="27"/>
      <c r="HF204" s="27"/>
      <c r="HG204" s="27"/>
      <c r="HH204" s="27"/>
      <c r="HI204" s="27"/>
      <c r="HJ204" s="27"/>
      <c r="HK204" s="27"/>
      <c r="HL204" s="27"/>
      <c r="HM204" s="27"/>
      <c r="HN204" s="27"/>
      <c r="HO204" s="27"/>
      <c r="HP204" s="27"/>
      <c r="HQ204" s="27"/>
      <c r="HR204" s="27"/>
      <c r="HS204" s="27"/>
      <c r="HT204" s="27"/>
      <c r="HU204" s="27"/>
      <c r="HV204" s="27"/>
      <c r="HW204" s="27"/>
      <c r="HX204" s="27"/>
      <c r="HY204" s="27"/>
      <c r="HZ204" s="27"/>
    </row>
    <row r="205" spans="1:234" s="28" customFormat="1" ht="15" customHeight="1" x14ac:dyDescent="0.3">
      <c r="A205" s="29" t="s">
        <v>44</v>
      </c>
      <c r="B205" s="29"/>
      <c r="C205" s="29"/>
      <c r="D205" s="29"/>
      <c r="E205" s="26">
        <v>49</v>
      </c>
      <c r="F205" s="26">
        <v>49</v>
      </c>
      <c r="G205" s="26">
        <v>49</v>
      </c>
      <c r="H205" s="26">
        <v>49</v>
      </c>
      <c r="I205" s="26">
        <v>49</v>
      </c>
      <c r="J205" s="26">
        <v>49</v>
      </c>
      <c r="K205" s="26">
        <v>49</v>
      </c>
      <c r="L205" s="26">
        <v>49</v>
      </c>
      <c r="M205" s="26">
        <v>49</v>
      </c>
      <c r="N205" s="26">
        <v>49</v>
      </c>
      <c r="O205" s="26">
        <v>49</v>
      </c>
      <c r="P205" s="26">
        <v>49</v>
      </c>
      <c r="Q205" s="26">
        <v>49</v>
      </c>
      <c r="R205" s="26">
        <v>49</v>
      </c>
      <c r="S205" s="26">
        <v>49</v>
      </c>
      <c r="T205" s="26">
        <v>49</v>
      </c>
      <c r="U205" s="26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7"/>
      <c r="BR205" s="27"/>
      <c r="BS205" s="27"/>
      <c r="BT205" s="27"/>
      <c r="BU205" s="27"/>
      <c r="BV205" s="27"/>
      <c r="BW205" s="27"/>
      <c r="BX205" s="27"/>
      <c r="BY205" s="27"/>
      <c r="BZ205" s="27"/>
      <c r="CA205" s="27"/>
      <c r="CB205" s="27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7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7"/>
      <c r="DK205" s="27"/>
      <c r="DL205" s="27"/>
      <c r="DM205" s="27"/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27"/>
      <c r="EZ205" s="27"/>
      <c r="FA205" s="27"/>
      <c r="FB205" s="27"/>
      <c r="FC205" s="27"/>
      <c r="FD205" s="27"/>
      <c r="FE205" s="27"/>
      <c r="FF205" s="27"/>
      <c r="FG205" s="27"/>
      <c r="FH205" s="27"/>
      <c r="FI205" s="27"/>
      <c r="FJ205" s="27"/>
      <c r="FK205" s="27"/>
      <c r="FL205" s="27"/>
      <c r="FM205" s="27"/>
      <c r="FN205" s="27"/>
      <c r="FO205" s="27"/>
      <c r="FP205" s="27"/>
      <c r="FQ205" s="27"/>
      <c r="FR205" s="27"/>
      <c r="FS205" s="27"/>
      <c r="FT205" s="27"/>
      <c r="FU205" s="27"/>
      <c r="FV205" s="27"/>
      <c r="FW205" s="27"/>
      <c r="FX205" s="27"/>
      <c r="FY205" s="27"/>
      <c r="FZ205" s="27"/>
      <c r="GA205" s="27"/>
      <c r="GB205" s="27"/>
      <c r="GC205" s="27"/>
      <c r="GD205" s="27"/>
      <c r="GE205" s="27"/>
      <c r="GF205" s="27"/>
      <c r="GG205" s="27"/>
      <c r="GH205" s="27"/>
      <c r="GI205" s="27"/>
      <c r="GJ205" s="27"/>
      <c r="GK205" s="27"/>
      <c r="GL205" s="27"/>
      <c r="GM205" s="27"/>
      <c r="GN205" s="27"/>
      <c r="GO205" s="27"/>
      <c r="GP205" s="27"/>
      <c r="GQ205" s="27"/>
      <c r="GR205" s="27"/>
      <c r="GS205" s="27"/>
      <c r="GT205" s="27"/>
      <c r="GU205" s="27"/>
      <c r="GV205" s="27"/>
      <c r="GW205" s="27"/>
      <c r="GX205" s="27"/>
      <c r="GY205" s="27"/>
      <c r="GZ205" s="27"/>
      <c r="HA205" s="27"/>
      <c r="HB205" s="27"/>
      <c r="HC205" s="27"/>
      <c r="HD205" s="27"/>
      <c r="HE205" s="27"/>
      <c r="HF205" s="27"/>
      <c r="HG205" s="27"/>
      <c r="HH205" s="27"/>
      <c r="HI205" s="27"/>
      <c r="HJ205" s="27"/>
      <c r="HK205" s="27"/>
      <c r="HL205" s="27"/>
      <c r="HM205" s="27"/>
      <c r="HN205" s="27"/>
      <c r="HO205" s="27"/>
      <c r="HP205" s="27"/>
      <c r="HQ205" s="27"/>
      <c r="HR205" s="27"/>
      <c r="HS205" s="27"/>
      <c r="HT205" s="27"/>
      <c r="HU205" s="27"/>
      <c r="HV205" s="27"/>
      <c r="HW205" s="27"/>
      <c r="HX205" s="27"/>
      <c r="HY205" s="27"/>
      <c r="HZ205" s="27"/>
    </row>
    <row r="206" spans="1:234" s="28" customFormat="1" ht="15" customHeight="1" x14ac:dyDescent="0.3">
      <c r="A206" s="30" t="s">
        <v>45</v>
      </c>
      <c r="B206" s="30"/>
      <c r="C206" s="30"/>
      <c r="D206" s="30"/>
      <c r="E206" s="31">
        <f>(E205*5-E204)/(E205*5)</f>
        <v>1</v>
      </c>
      <c r="F206" s="31">
        <f>(F205*5-F204)/(F205*5)</f>
        <v>1</v>
      </c>
      <c r="G206" s="31">
        <f t="shared" ref="G206:N206" si="15">(G205*5-G204)/(G205*5)</f>
        <v>1</v>
      </c>
      <c r="H206" s="31">
        <f t="shared" si="15"/>
        <v>0.99591836734693873</v>
      </c>
      <c r="I206" s="31">
        <f t="shared" si="15"/>
        <v>0.99183673469387756</v>
      </c>
      <c r="J206" s="31">
        <f t="shared" si="15"/>
        <v>1</v>
      </c>
      <c r="K206" s="31">
        <f t="shared" si="15"/>
        <v>1</v>
      </c>
      <c r="L206" s="31">
        <f t="shared" si="15"/>
        <v>1</v>
      </c>
      <c r="M206" s="31">
        <f t="shared" si="15"/>
        <v>1</v>
      </c>
      <c r="N206" s="31">
        <f t="shared" si="15"/>
        <v>1</v>
      </c>
      <c r="O206" s="31">
        <f>(O205*5-O204)/(O205*5)</f>
        <v>1</v>
      </c>
      <c r="P206" s="31">
        <f t="shared" ref="P206:Q206" si="16">(P205*5-P204)/(P205*5)</f>
        <v>1</v>
      </c>
      <c r="Q206" s="31">
        <f t="shared" si="16"/>
        <v>0.99591836734693873</v>
      </c>
      <c r="R206" s="31">
        <f>(R205*5-R204)/(R205*5)</f>
        <v>1</v>
      </c>
      <c r="S206" s="31">
        <f t="shared" ref="S206" si="17">(S205*5-S204)/(S205*5)</f>
        <v>0.98775510204081629</v>
      </c>
      <c r="T206" s="31">
        <f t="shared" ref="T206" si="18">(T205*5-T204)/(T205*5)</f>
        <v>1</v>
      </c>
      <c r="U206" s="31">
        <f>AVERAGE(E206:T206)</f>
        <v>0.99821428571428572</v>
      </c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27"/>
      <c r="BK206" s="27"/>
      <c r="BL206" s="27"/>
      <c r="BM206" s="27"/>
      <c r="BN206" s="27"/>
      <c r="BO206" s="27"/>
      <c r="BP206" s="27"/>
      <c r="BQ206" s="27"/>
      <c r="BR206" s="27"/>
      <c r="BS206" s="27"/>
      <c r="BT206" s="27"/>
      <c r="BU206" s="27"/>
      <c r="BV206" s="27"/>
      <c r="BW206" s="27"/>
      <c r="BX206" s="27"/>
      <c r="BY206" s="27"/>
      <c r="BZ206" s="27"/>
      <c r="CA206" s="27"/>
      <c r="CB206" s="27"/>
      <c r="CC206" s="27"/>
      <c r="CD206" s="27"/>
      <c r="CE206" s="27"/>
      <c r="CF206" s="27"/>
      <c r="CG206" s="27"/>
      <c r="CH206" s="27"/>
      <c r="CI206" s="27"/>
      <c r="CJ206" s="27"/>
      <c r="CK206" s="27"/>
      <c r="CL206" s="27"/>
      <c r="CM206" s="27"/>
      <c r="CN206" s="27"/>
      <c r="CO206" s="27"/>
      <c r="CP206" s="27"/>
      <c r="CQ206" s="27"/>
      <c r="CR206" s="27"/>
      <c r="CS206" s="27"/>
      <c r="CT206" s="27"/>
      <c r="CU206" s="27"/>
      <c r="CV206" s="27"/>
      <c r="CW206" s="27"/>
      <c r="CX206" s="27"/>
      <c r="CY206" s="27"/>
      <c r="CZ206" s="27"/>
      <c r="DA206" s="27"/>
      <c r="DB206" s="27"/>
      <c r="DC206" s="27"/>
      <c r="DD206" s="27"/>
      <c r="DE206" s="27"/>
      <c r="DF206" s="27"/>
      <c r="DG206" s="27"/>
      <c r="DH206" s="27"/>
      <c r="DI206" s="27"/>
      <c r="DJ206" s="27"/>
      <c r="DK206" s="27"/>
      <c r="DL206" s="27"/>
      <c r="DM206" s="27"/>
      <c r="DN206" s="27"/>
      <c r="DO206" s="27"/>
      <c r="DP206" s="27"/>
      <c r="DQ206" s="27"/>
      <c r="DR206" s="27"/>
      <c r="DS206" s="27"/>
      <c r="DT206" s="27"/>
      <c r="DU206" s="27"/>
      <c r="DV206" s="27"/>
      <c r="DW206" s="27"/>
      <c r="DX206" s="27"/>
      <c r="DY206" s="27"/>
      <c r="DZ206" s="27"/>
      <c r="EA206" s="27"/>
      <c r="EB206" s="27"/>
      <c r="EC206" s="27"/>
      <c r="ED206" s="27"/>
      <c r="EE206" s="27"/>
      <c r="EF206" s="27"/>
      <c r="EG206" s="27"/>
      <c r="EH206" s="27"/>
      <c r="EI206" s="27"/>
      <c r="EJ206" s="27"/>
      <c r="EK206" s="27"/>
      <c r="EL206" s="27"/>
      <c r="EM206" s="27"/>
      <c r="EN206" s="27"/>
      <c r="EO206" s="27"/>
      <c r="EP206" s="27"/>
      <c r="EQ206" s="27"/>
      <c r="ER206" s="27"/>
      <c r="ES206" s="27"/>
      <c r="ET206" s="27"/>
      <c r="EU206" s="27"/>
      <c r="EV206" s="27"/>
      <c r="EW206" s="27"/>
      <c r="EX206" s="27"/>
      <c r="EY206" s="27"/>
      <c r="EZ206" s="27"/>
      <c r="FA206" s="27"/>
      <c r="FB206" s="27"/>
      <c r="FC206" s="27"/>
      <c r="FD206" s="27"/>
      <c r="FE206" s="27"/>
      <c r="FF206" s="27"/>
      <c r="FG206" s="27"/>
      <c r="FH206" s="27"/>
      <c r="FI206" s="27"/>
      <c r="FJ206" s="27"/>
      <c r="FK206" s="27"/>
      <c r="FL206" s="27"/>
      <c r="FM206" s="27"/>
      <c r="FN206" s="27"/>
      <c r="FO206" s="27"/>
      <c r="FP206" s="27"/>
      <c r="FQ206" s="27"/>
      <c r="FR206" s="27"/>
      <c r="FS206" s="27"/>
      <c r="FT206" s="27"/>
      <c r="FU206" s="27"/>
      <c r="FV206" s="27"/>
      <c r="FW206" s="27"/>
      <c r="FX206" s="27"/>
      <c r="FY206" s="27"/>
      <c r="FZ206" s="27"/>
      <c r="GA206" s="27"/>
      <c r="GB206" s="27"/>
      <c r="GC206" s="27"/>
      <c r="GD206" s="27"/>
      <c r="GE206" s="27"/>
      <c r="GF206" s="27"/>
      <c r="GG206" s="27"/>
      <c r="GH206" s="27"/>
      <c r="GI206" s="27"/>
      <c r="GJ206" s="27"/>
      <c r="GK206" s="27"/>
      <c r="GL206" s="27"/>
      <c r="GM206" s="27"/>
      <c r="GN206" s="27"/>
      <c r="GO206" s="27"/>
      <c r="GP206" s="27"/>
      <c r="GQ206" s="27"/>
      <c r="GR206" s="27"/>
      <c r="GS206" s="27"/>
      <c r="GT206" s="27"/>
      <c r="GU206" s="27"/>
      <c r="GV206" s="27"/>
      <c r="GW206" s="27"/>
      <c r="GX206" s="27"/>
      <c r="GY206" s="27"/>
      <c r="GZ206" s="27"/>
      <c r="HA206" s="27"/>
      <c r="HB206" s="27"/>
      <c r="HC206" s="27"/>
      <c r="HD206" s="27"/>
      <c r="HE206" s="27"/>
      <c r="HF206" s="27"/>
      <c r="HG206" s="27"/>
      <c r="HH206" s="27"/>
      <c r="HI206" s="27"/>
      <c r="HJ206" s="27"/>
      <c r="HK206" s="27"/>
      <c r="HL206" s="27"/>
      <c r="HM206" s="27"/>
      <c r="HN206" s="27"/>
      <c r="HO206" s="27"/>
      <c r="HP206" s="27"/>
      <c r="HQ206" s="27"/>
      <c r="HR206" s="27"/>
      <c r="HS206" s="27"/>
      <c r="HT206" s="27"/>
      <c r="HU206" s="27"/>
      <c r="HV206" s="27"/>
      <c r="HW206" s="27"/>
      <c r="HX206" s="27"/>
      <c r="HY206" s="27"/>
      <c r="HZ206" s="27"/>
    </row>
    <row r="207" spans="1:234" ht="15" customHeight="1" x14ac:dyDescent="0.35">
      <c r="A207" s="10">
        <v>1</v>
      </c>
      <c r="B207" s="11">
        <v>5181987201</v>
      </c>
      <c r="C207" s="12" t="s">
        <v>502</v>
      </c>
      <c r="D207" s="13" t="s">
        <v>208</v>
      </c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17"/>
      <c r="S207" s="9"/>
      <c r="T207" s="9"/>
      <c r="U207" s="9"/>
    </row>
    <row r="208" spans="1:234" ht="15" customHeight="1" x14ac:dyDescent="0.35">
      <c r="A208" s="10">
        <v>2</v>
      </c>
      <c r="B208" s="11">
        <v>5181987202</v>
      </c>
      <c r="C208" s="12" t="s">
        <v>502</v>
      </c>
      <c r="D208" s="13" t="s">
        <v>209</v>
      </c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18"/>
      <c r="Q208" s="9"/>
      <c r="R208" s="17"/>
      <c r="S208" s="9"/>
      <c r="T208" s="9"/>
      <c r="U208" s="9"/>
    </row>
    <row r="209" spans="1:21" ht="15" customHeight="1" x14ac:dyDescent="0.35">
      <c r="A209" s="10">
        <v>3</v>
      </c>
      <c r="B209" s="11">
        <v>5181987203</v>
      </c>
      <c r="C209" s="12" t="s">
        <v>502</v>
      </c>
      <c r="D209" s="13" t="s">
        <v>210</v>
      </c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16"/>
      <c r="Q209" s="9"/>
      <c r="R209" s="17"/>
      <c r="S209" s="9"/>
      <c r="T209" s="9"/>
      <c r="U209" s="9"/>
    </row>
    <row r="210" spans="1:21" ht="15" customHeight="1" x14ac:dyDescent="0.35">
      <c r="A210" s="10">
        <v>4</v>
      </c>
      <c r="B210" s="11">
        <v>5181987204</v>
      </c>
      <c r="C210" s="12" t="s">
        <v>502</v>
      </c>
      <c r="D210" s="13" t="s">
        <v>211</v>
      </c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16"/>
      <c r="Q210" s="9"/>
      <c r="R210" s="17"/>
      <c r="S210" s="9"/>
      <c r="T210" s="9"/>
      <c r="U210" s="9"/>
    </row>
    <row r="211" spans="1:21" ht="15" customHeight="1" x14ac:dyDescent="0.35">
      <c r="A211" s="10">
        <v>5</v>
      </c>
      <c r="B211" s="11">
        <v>5181987205</v>
      </c>
      <c r="C211" s="12" t="s">
        <v>502</v>
      </c>
      <c r="D211" s="13" t="s">
        <v>212</v>
      </c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16"/>
      <c r="Q211" s="9"/>
      <c r="R211" s="17"/>
      <c r="S211" s="9"/>
      <c r="T211" s="9"/>
      <c r="U211" s="9"/>
    </row>
    <row r="212" spans="1:21" ht="15" customHeight="1" x14ac:dyDescent="0.35">
      <c r="A212" s="10">
        <v>6</v>
      </c>
      <c r="B212" s="11">
        <v>5181987206</v>
      </c>
      <c r="C212" s="12" t="s">
        <v>502</v>
      </c>
      <c r="D212" s="13" t="s">
        <v>213</v>
      </c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16"/>
      <c r="Q212" s="9"/>
      <c r="R212" s="17"/>
      <c r="S212" s="9"/>
      <c r="T212" s="9"/>
      <c r="U212" s="9"/>
    </row>
    <row r="213" spans="1:21" ht="15" customHeight="1" x14ac:dyDescent="0.35">
      <c r="A213" s="10">
        <v>7</v>
      </c>
      <c r="B213" s="11">
        <v>5181987207</v>
      </c>
      <c r="C213" s="12" t="s">
        <v>502</v>
      </c>
      <c r="D213" s="13" t="s">
        <v>214</v>
      </c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16"/>
      <c r="Q213" s="9"/>
      <c r="R213" s="17"/>
      <c r="S213" s="9"/>
      <c r="T213" s="9"/>
      <c r="U213" s="9"/>
    </row>
    <row r="214" spans="1:21" ht="15" customHeight="1" x14ac:dyDescent="0.35">
      <c r="A214" s="10">
        <v>8</v>
      </c>
      <c r="B214" s="11">
        <v>5181987208</v>
      </c>
      <c r="C214" s="12" t="s">
        <v>502</v>
      </c>
      <c r="D214" s="13" t="s">
        <v>215</v>
      </c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16"/>
      <c r="Q214" s="9"/>
      <c r="R214" s="17"/>
      <c r="S214" s="9"/>
      <c r="T214" s="9"/>
      <c r="U214" s="9"/>
    </row>
    <row r="215" spans="1:21" ht="15" customHeight="1" x14ac:dyDescent="0.35">
      <c r="A215" s="10">
        <v>9</v>
      </c>
      <c r="B215" s="11">
        <v>5181987209</v>
      </c>
      <c r="C215" s="12" t="s">
        <v>502</v>
      </c>
      <c r="D215" s="13" t="s">
        <v>216</v>
      </c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16"/>
      <c r="Q215" s="9"/>
      <c r="R215" s="17"/>
      <c r="S215" s="9"/>
      <c r="T215" s="9"/>
      <c r="U215" s="9"/>
    </row>
    <row r="216" spans="1:21" ht="15" customHeight="1" x14ac:dyDescent="0.35">
      <c r="A216" s="10">
        <v>10</v>
      </c>
      <c r="B216" s="11">
        <v>5181987210</v>
      </c>
      <c r="C216" s="12" t="s">
        <v>502</v>
      </c>
      <c r="D216" s="13" t="s">
        <v>217</v>
      </c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16"/>
      <c r="Q216" s="9"/>
      <c r="R216" s="17"/>
      <c r="S216" s="9"/>
      <c r="T216" s="9"/>
      <c r="U216" s="9"/>
    </row>
    <row r="217" spans="1:21" ht="15" customHeight="1" x14ac:dyDescent="0.35">
      <c r="A217" s="10">
        <v>11</v>
      </c>
      <c r="B217" s="11">
        <v>5181987211</v>
      </c>
      <c r="C217" s="12" t="s">
        <v>502</v>
      </c>
      <c r="D217" s="13" t="s">
        <v>218</v>
      </c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16"/>
      <c r="Q217" s="9"/>
      <c r="R217" s="17"/>
      <c r="S217" s="9"/>
      <c r="T217" s="9"/>
      <c r="U217" s="9"/>
    </row>
    <row r="218" spans="1:21" ht="15" customHeight="1" x14ac:dyDescent="0.35">
      <c r="A218" s="10">
        <v>12</v>
      </c>
      <c r="B218" s="11">
        <v>5181987212</v>
      </c>
      <c r="C218" s="12" t="s">
        <v>502</v>
      </c>
      <c r="D218" s="13" t="s">
        <v>219</v>
      </c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16"/>
      <c r="Q218" s="9"/>
      <c r="R218" s="17"/>
      <c r="S218" s="9"/>
      <c r="T218" s="9"/>
      <c r="U218" s="9"/>
    </row>
    <row r="219" spans="1:21" ht="15" customHeight="1" x14ac:dyDescent="0.35">
      <c r="A219" s="10">
        <v>13</v>
      </c>
      <c r="B219" s="11">
        <v>5181987213</v>
      </c>
      <c r="C219" s="12" t="s">
        <v>502</v>
      </c>
      <c r="D219" s="13" t="s">
        <v>220</v>
      </c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16"/>
      <c r="Q219" s="9"/>
      <c r="R219" s="17"/>
      <c r="S219" s="9"/>
      <c r="T219" s="9"/>
      <c r="U219" s="9"/>
    </row>
    <row r="220" spans="1:21" ht="15" customHeight="1" x14ac:dyDescent="0.35">
      <c r="A220" s="10">
        <v>14</v>
      </c>
      <c r="B220" s="11">
        <v>5181987214</v>
      </c>
      <c r="C220" s="12" t="s">
        <v>502</v>
      </c>
      <c r="D220" s="13" t="s">
        <v>221</v>
      </c>
      <c r="E220" s="9"/>
      <c r="F220" s="9"/>
      <c r="G220" s="9"/>
      <c r="H220" s="9"/>
      <c r="I220" s="9"/>
      <c r="J220" s="9"/>
      <c r="K220" s="9"/>
      <c r="L220" s="9">
        <v>1</v>
      </c>
      <c r="M220" s="9"/>
      <c r="N220" s="9"/>
      <c r="O220" s="9"/>
      <c r="P220" s="16"/>
      <c r="Q220" s="9"/>
      <c r="R220" s="17"/>
      <c r="S220" s="9"/>
      <c r="T220" s="9"/>
      <c r="U220" s="9"/>
    </row>
    <row r="221" spans="1:21" ht="15" customHeight="1" x14ac:dyDescent="0.35">
      <c r="A221" s="10">
        <v>15</v>
      </c>
      <c r="B221" s="11">
        <v>5181987215</v>
      </c>
      <c r="C221" s="12" t="s">
        <v>502</v>
      </c>
      <c r="D221" s="13" t="s">
        <v>222</v>
      </c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16"/>
      <c r="Q221" s="9"/>
      <c r="R221" s="17"/>
      <c r="S221" s="9"/>
      <c r="T221" s="9"/>
      <c r="U221" s="9"/>
    </row>
    <row r="222" spans="1:21" ht="15" customHeight="1" x14ac:dyDescent="0.35">
      <c r="A222" s="10">
        <v>16</v>
      </c>
      <c r="B222" s="11">
        <v>5181987216</v>
      </c>
      <c r="C222" s="12" t="s">
        <v>502</v>
      </c>
      <c r="D222" s="13" t="s">
        <v>223</v>
      </c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16"/>
      <c r="Q222" s="9"/>
      <c r="R222" s="17"/>
      <c r="S222" s="9"/>
      <c r="T222" s="9"/>
      <c r="U222" s="9"/>
    </row>
    <row r="223" spans="1:21" ht="15" customHeight="1" x14ac:dyDescent="0.35">
      <c r="A223" s="10">
        <v>17</v>
      </c>
      <c r="B223" s="11">
        <v>5181987217</v>
      </c>
      <c r="C223" s="12" t="s">
        <v>502</v>
      </c>
      <c r="D223" s="13" t="s">
        <v>224</v>
      </c>
      <c r="E223" s="9"/>
      <c r="F223" s="9"/>
      <c r="G223" s="9"/>
      <c r="H223" s="9">
        <v>1</v>
      </c>
      <c r="I223" s="9"/>
      <c r="J223" s="9"/>
      <c r="K223" s="9"/>
      <c r="L223" s="9">
        <v>1</v>
      </c>
      <c r="M223" s="9"/>
      <c r="N223" s="9"/>
      <c r="O223" s="9"/>
      <c r="P223" s="16"/>
      <c r="Q223" s="9"/>
      <c r="R223" s="17"/>
      <c r="S223" s="9"/>
      <c r="T223" s="9"/>
      <c r="U223" s="9"/>
    </row>
    <row r="224" spans="1:21" ht="15" customHeight="1" x14ac:dyDescent="0.35">
      <c r="A224" s="10">
        <v>18</v>
      </c>
      <c r="B224" s="11">
        <v>5181987218</v>
      </c>
      <c r="C224" s="12" t="s">
        <v>502</v>
      </c>
      <c r="D224" s="13" t="s">
        <v>225</v>
      </c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16"/>
      <c r="Q224" s="9"/>
      <c r="R224" s="17"/>
      <c r="S224" s="9"/>
      <c r="T224" s="9"/>
      <c r="U224" s="9"/>
    </row>
    <row r="225" spans="1:21" ht="15" customHeight="1" x14ac:dyDescent="0.35">
      <c r="A225" s="10">
        <v>19</v>
      </c>
      <c r="B225" s="11">
        <v>5181987219</v>
      </c>
      <c r="C225" s="12" t="s">
        <v>502</v>
      </c>
      <c r="D225" s="13" t="s">
        <v>226</v>
      </c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16"/>
      <c r="Q225" s="9"/>
      <c r="R225" s="17"/>
      <c r="S225" s="9"/>
      <c r="T225" s="9"/>
      <c r="U225" s="9"/>
    </row>
    <row r="226" spans="1:21" ht="15" customHeight="1" x14ac:dyDescent="0.35">
      <c r="A226" s="10">
        <v>20</v>
      </c>
      <c r="B226" s="11">
        <v>5181987220</v>
      </c>
      <c r="C226" s="12" t="s">
        <v>502</v>
      </c>
      <c r="D226" s="13" t="s">
        <v>227</v>
      </c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16"/>
      <c r="Q226" s="9"/>
      <c r="R226" s="17"/>
      <c r="S226" s="9"/>
      <c r="T226" s="9"/>
      <c r="U226" s="9"/>
    </row>
    <row r="227" spans="1:21" ht="15" customHeight="1" x14ac:dyDescent="0.35">
      <c r="A227" s="10">
        <v>21</v>
      </c>
      <c r="B227" s="11">
        <v>5181987221</v>
      </c>
      <c r="C227" s="12" t="s">
        <v>502</v>
      </c>
      <c r="D227" s="13" t="s">
        <v>228</v>
      </c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16"/>
      <c r="Q227" s="9"/>
      <c r="R227" s="17"/>
      <c r="S227" s="9"/>
      <c r="T227" s="9"/>
      <c r="U227" s="9"/>
    </row>
    <row r="228" spans="1:21" ht="15" customHeight="1" x14ac:dyDescent="0.35">
      <c r="A228" s="10">
        <v>22</v>
      </c>
      <c r="B228" s="11">
        <v>5181987222</v>
      </c>
      <c r="C228" s="12" t="s">
        <v>502</v>
      </c>
      <c r="D228" s="13" t="s">
        <v>229</v>
      </c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16"/>
      <c r="Q228" s="9"/>
      <c r="R228" s="17"/>
      <c r="S228" s="9"/>
      <c r="T228" s="9"/>
      <c r="U228" s="9"/>
    </row>
    <row r="229" spans="1:21" ht="15" customHeight="1" x14ac:dyDescent="0.35">
      <c r="A229" s="10">
        <v>23</v>
      </c>
      <c r="B229" s="11">
        <v>5181987223</v>
      </c>
      <c r="C229" s="12" t="s">
        <v>502</v>
      </c>
      <c r="D229" s="13" t="s">
        <v>230</v>
      </c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16"/>
      <c r="Q229" s="9"/>
      <c r="R229" s="17"/>
      <c r="S229" s="9"/>
      <c r="T229" s="9"/>
      <c r="U229" s="9"/>
    </row>
    <row r="230" spans="1:21" ht="15" customHeight="1" x14ac:dyDescent="0.35">
      <c r="A230" s="10">
        <v>24</v>
      </c>
      <c r="B230" s="11">
        <v>5181987224</v>
      </c>
      <c r="C230" s="12" t="s">
        <v>502</v>
      </c>
      <c r="D230" s="13" t="s">
        <v>231</v>
      </c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16"/>
      <c r="Q230" s="9"/>
      <c r="R230" s="17"/>
      <c r="S230" s="9"/>
      <c r="T230" s="9"/>
      <c r="U230" s="9"/>
    </row>
    <row r="231" spans="1:21" ht="15" customHeight="1" x14ac:dyDescent="0.35">
      <c r="A231" s="10">
        <v>25</v>
      </c>
      <c r="B231" s="11">
        <v>5181987225</v>
      </c>
      <c r="C231" s="12" t="s">
        <v>502</v>
      </c>
      <c r="D231" s="13" t="s">
        <v>232</v>
      </c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16"/>
      <c r="Q231" s="9">
        <v>1</v>
      </c>
      <c r="R231" s="17"/>
      <c r="S231" s="9"/>
      <c r="T231" s="9"/>
      <c r="U231" s="9"/>
    </row>
    <row r="232" spans="1:21" ht="15" customHeight="1" x14ac:dyDescent="0.35">
      <c r="A232" s="10">
        <v>26</v>
      </c>
      <c r="B232" s="11">
        <v>5181987226</v>
      </c>
      <c r="C232" s="12" t="s">
        <v>502</v>
      </c>
      <c r="D232" s="13" t="s">
        <v>233</v>
      </c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16"/>
      <c r="Q232" s="9"/>
      <c r="R232" s="17"/>
      <c r="S232" s="9"/>
      <c r="T232" s="9"/>
      <c r="U232" s="9"/>
    </row>
    <row r="233" spans="1:21" ht="15" customHeight="1" x14ac:dyDescent="0.35">
      <c r="A233" s="10">
        <v>27</v>
      </c>
      <c r="B233" s="11">
        <v>5181987227</v>
      </c>
      <c r="C233" s="12" t="s">
        <v>502</v>
      </c>
      <c r="D233" s="13" t="s">
        <v>234</v>
      </c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16"/>
      <c r="Q233" s="9"/>
      <c r="R233" s="17"/>
      <c r="S233" s="9"/>
      <c r="T233" s="9"/>
      <c r="U233" s="9"/>
    </row>
    <row r="234" spans="1:21" ht="15" customHeight="1" x14ac:dyDescent="0.35">
      <c r="A234" s="10">
        <v>28</v>
      </c>
      <c r="B234" s="11">
        <v>5181987228</v>
      </c>
      <c r="C234" s="12" t="s">
        <v>502</v>
      </c>
      <c r="D234" s="13" t="s">
        <v>235</v>
      </c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16"/>
      <c r="Q234" s="9"/>
      <c r="R234" s="17"/>
      <c r="S234" s="9"/>
      <c r="T234" s="9"/>
      <c r="U234" s="9"/>
    </row>
    <row r="235" spans="1:21" ht="15" customHeight="1" x14ac:dyDescent="0.35">
      <c r="A235" s="10">
        <v>29</v>
      </c>
      <c r="B235" s="11">
        <v>5181987229</v>
      </c>
      <c r="C235" s="12" t="s">
        <v>502</v>
      </c>
      <c r="D235" s="13" t="s">
        <v>236</v>
      </c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16"/>
      <c r="Q235" s="9"/>
      <c r="R235" s="17"/>
      <c r="S235" s="9"/>
      <c r="T235" s="9"/>
      <c r="U235" s="9"/>
    </row>
    <row r="236" spans="1:21" ht="15" customHeight="1" x14ac:dyDescent="0.35">
      <c r="A236" s="10">
        <v>30</v>
      </c>
      <c r="B236" s="11">
        <v>5181987230</v>
      </c>
      <c r="C236" s="12" t="s">
        <v>502</v>
      </c>
      <c r="D236" s="13" t="s">
        <v>237</v>
      </c>
      <c r="E236" s="9"/>
      <c r="F236" s="9"/>
      <c r="G236" s="9"/>
      <c r="H236" s="9"/>
      <c r="I236" s="9"/>
      <c r="J236" s="9"/>
      <c r="K236" s="9"/>
      <c r="L236" s="9">
        <v>1</v>
      </c>
      <c r="M236" s="9"/>
      <c r="N236" s="9">
        <v>1</v>
      </c>
      <c r="O236" s="9"/>
      <c r="P236" s="16"/>
      <c r="Q236" s="9"/>
      <c r="R236" s="17">
        <v>1</v>
      </c>
      <c r="S236" s="9"/>
      <c r="T236" s="9"/>
      <c r="U236" s="9"/>
    </row>
    <row r="237" spans="1:21" ht="15" customHeight="1" x14ac:dyDescent="0.35">
      <c r="A237" s="10">
        <v>31</v>
      </c>
      <c r="B237" s="11">
        <v>5181987231</v>
      </c>
      <c r="C237" s="12" t="s">
        <v>502</v>
      </c>
      <c r="D237" s="13" t="s">
        <v>238</v>
      </c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16"/>
      <c r="Q237" s="9"/>
      <c r="R237" s="17"/>
      <c r="S237" s="9"/>
      <c r="T237" s="9"/>
      <c r="U237" s="9"/>
    </row>
    <row r="238" spans="1:21" ht="15" customHeight="1" x14ac:dyDescent="0.35">
      <c r="A238" s="10">
        <v>32</v>
      </c>
      <c r="B238" s="11">
        <v>5181987232</v>
      </c>
      <c r="C238" s="12" t="s">
        <v>502</v>
      </c>
      <c r="D238" s="13" t="s">
        <v>239</v>
      </c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16"/>
      <c r="Q238" s="9"/>
      <c r="R238" s="17"/>
      <c r="S238" s="9"/>
      <c r="T238" s="9"/>
      <c r="U238" s="9"/>
    </row>
    <row r="239" spans="1:21" ht="15" customHeight="1" x14ac:dyDescent="0.35">
      <c r="A239" s="10">
        <v>33</v>
      </c>
      <c r="B239" s="11">
        <v>5181987233</v>
      </c>
      <c r="C239" s="12" t="s">
        <v>502</v>
      </c>
      <c r="D239" s="13" t="s">
        <v>240</v>
      </c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16"/>
      <c r="Q239" s="9"/>
      <c r="R239" s="17"/>
      <c r="S239" s="9"/>
      <c r="T239" s="9"/>
      <c r="U239" s="9"/>
    </row>
    <row r="240" spans="1:21" ht="15" customHeight="1" x14ac:dyDescent="0.35">
      <c r="A240" s="10">
        <v>34</v>
      </c>
      <c r="B240" s="11">
        <v>5181987234</v>
      </c>
      <c r="C240" s="12" t="s">
        <v>502</v>
      </c>
      <c r="D240" s="13" t="s">
        <v>241</v>
      </c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16"/>
      <c r="Q240" s="9"/>
      <c r="R240" s="17"/>
      <c r="S240" s="9"/>
      <c r="T240" s="9"/>
      <c r="U240" s="9"/>
    </row>
    <row r="241" spans="1:234" ht="15" customHeight="1" x14ac:dyDescent="0.35">
      <c r="A241" s="10">
        <v>35</v>
      </c>
      <c r="B241" s="11">
        <v>5181987235</v>
      </c>
      <c r="C241" s="12" t="s">
        <v>502</v>
      </c>
      <c r="D241" s="13" t="s">
        <v>242</v>
      </c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16"/>
      <c r="Q241" s="9"/>
      <c r="R241" s="17"/>
      <c r="S241" s="9"/>
      <c r="T241" s="9"/>
      <c r="U241" s="9"/>
    </row>
    <row r="242" spans="1:234" ht="15" customHeight="1" x14ac:dyDescent="0.35">
      <c r="A242" s="10">
        <v>36</v>
      </c>
      <c r="B242" s="11">
        <v>5181987236</v>
      </c>
      <c r="C242" s="12" t="s">
        <v>502</v>
      </c>
      <c r="D242" s="13" t="s">
        <v>243</v>
      </c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16"/>
      <c r="Q242" s="9"/>
      <c r="R242" s="17">
        <v>1</v>
      </c>
      <c r="S242" s="9"/>
      <c r="T242" s="9"/>
      <c r="U242" s="9"/>
    </row>
    <row r="243" spans="1:234" ht="15" customHeight="1" x14ac:dyDescent="0.35">
      <c r="A243" s="10">
        <v>37</v>
      </c>
      <c r="B243" s="11">
        <v>5181987237</v>
      </c>
      <c r="C243" s="12" t="s">
        <v>502</v>
      </c>
      <c r="D243" s="13" t="s">
        <v>244</v>
      </c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16"/>
      <c r="Q243" s="9"/>
      <c r="R243" s="17"/>
      <c r="S243" s="9"/>
      <c r="T243" s="9"/>
      <c r="U243" s="9"/>
    </row>
    <row r="244" spans="1:234" ht="15" customHeight="1" x14ac:dyDescent="0.35">
      <c r="A244" s="10">
        <v>38</v>
      </c>
      <c r="B244" s="11">
        <v>5181987238</v>
      </c>
      <c r="C244" s="12" t="s">
        <v>502</v>
      </c>
      <c r="D244" s="13" t="s">
        <v>245</v>
      </c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16"/>
      <c r="Q244" s="9"/>
      <c r="R244" s="17"/>
      <c r="S244" s="9"/>
      <c r="T244" s="9"/>
      <c r="U244" s="9"/>
    </row>
    <row r="245" spans="1:234" ht="15" customHeight="1" x14ac:dyDescent="0.35">
      <c r="A245" s="10">
        <v>39</v>
      </c>
      <c r="B245" s="11">
        <v>5181987239</v>
      </c>
      <c r="C245" s="12" t="s">
        <v>502</v>
      </c>
      <c r="D245" s="13" t="s">
        <v>246</v>
      </c>
      <c r="E245" s="9"/>
      <c r="F245" s="9"/>
      <c r="G245" s="9"/>
      <c r="H245" s="9"/>
      <c r="I245" s="9"/>
      <c r="J245" s="9"/>
      <c r="K245" s="9"/>
      <c r="L245" s="9">
        <v>1</v>
      </c>
      <c r="M245" s="9"/>
      <c r="N245" s="9">
        <v>1</v>
      </c>
      <c r="O245" s="9"/>
      <c r="P245" s="16"/>
      <c r="Q245" s="9"/>
      <c r="R245" s="17"/>
      <c r="S245" s="9"/>
      <c r="T245" s="9"/>
      <c r="U245" s="9"/>
    </row>
    <row r="246" spans="1:234" ht="15" customHeight="1" x14ac:dyDescent="0.35">
      <c r="A246" s="10">
        <v>40</v>
      </c>
      <c r="B246" s="11">
        <v>5181987240</v>
      </c>
      <c r="C246" s="12" t="s">
        <v>502</v>
      </c>
      <c r="D246" s="13" t="s">
        <v>247</v>
      </c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16"/>
      <c r="Q246" s="9"/>
      <c r="R246" s="17"/>
      <c r="S246" s="9"/>
      <c r="T246" s="9"/>
      <c r="U246" s="9"/>
    </row>
    <row r="247" spans="1:234" ht="15" customHeight="1" x14ac:dyDescent="0.35">
      <c r="A247" s="10">
        <v>41</v>
      </c>
      <c r="B247" s="11">
        <v>5181987241</v>
      </c>
      <c r="C247" s="12" t="s">
        <v>502</v>
      </c>
      <c r="D247" s="13" t="s">
        <v>248</v>
      </c>
      <c r="E247" s="9"/>
      <c r="F247" s="9"/>
      <c r="G247" s="9"/>
      <c r="H247" s="9"/>
      <c r="I247" s="9"/>
      <c r="J247" s="9"/>
      <c r="K247" s="9"/>
      <c r="L247" s="9"/>
      <c r="M247" s="9"/>
      <c r="N247" s="9">
        <v>1</v>
      </c>
      <c r="O247" s="9"/>
      <c r="P247" s="16"/>
      <c r="Q247" s="9"/>
      <c r="R247" s="17"/>
      <c r="S247" s="9"/>
      <c r="T247" s="9"/>
      <c r="U247" s="9"/>
    </row>
    <row r="248" spans="1:234" ht="15" customHeight="1" x14ac:dyDescent="0.35">
      <c r="A248" s="10">
        <v>42</v>
      </c>
      <c r="B248" s="11">
        <v>5181987242</v>
      </c>
      <c r="C248" s="12" t="s">
        <v>502</v>
      </c>
      <c r="D248" s="13" t="s">
        <v>249</v>
      </c>
      <c r="E248" s="9">
        <v>1</v>
      </c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16"/>
      <c r="Q248" s="9"/>
      <c r="R248" s="17"/>
      <c r="S248" s="9"/>
      <c r="T248" s="9"/>
      <c r="U248" s="9"/>
    </row>
    <row r="249" spans="1:234" ht="15" customHeight="1" x14ac:dyDescent="0.35">
      <c r="A249" s="10">
        <v>43</v>
      </c>
      <c r="B249" s="11">
        <v>5181987243</v>
      </c>
      <c r="C249" s="12" t="s">
        <v>502</v>
      </c>
      <c r="D249" s="13" t="s">
        <v>250</v>
      </c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16">
        <v>1</v>
      </c>
      <c r="Q249" s="9"/>
      <c r="R249" s="17"/>
      <c r="S249" s="9"/>
      <c r="T249" s="9"/>
      <c r="U249" s="9"/>
    </row>
    <row r="250" spans="1:234" ht="15" customHeight="1" x14ac:dyDescent="0.35">
      <c r="A250" s="10">
        <v>44</v>
      </c>
      <c r="B250" s="11">
        <v>5181987244</v>
      </c>
      <c r="C250" s="12" t="s">
        <v>502</v>
      </c>
      <c r="D250" s="13" t="s">
        <v>251</v>
      </c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16"/>
      <c r="Q250" s="9"/>
      <c r="R250" s="17"/>
      <c r="S250" s="9"/>
      <c r="T250" s="9"/>
      <c r="U250" s="9"/>
    </row>
    <row r="251" spans="1:234" ht="15" customHeight="1" x14ac:dyDescent="0.35">
      <c r="A251" s="10">
        <v>45</v>
      </c>
      <c r="B251" s="11">
        <v>5181987245</v>
      </c>
      <c r="C251" s="12" t="s">
        <v>502</v>
      </c>
      <c r="D251" s="13" t="s">
        <v>252</v>
      </c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16"/>
      <c r="Q251" s="9"/>
      <c r="R251" s="17"/>
      <c r="S251" s="9"/>
      <c r="T251" s="9"/>
      <c r="U251" s="9"/>
    </row>
    <row r="252" spans="1:234" ht="15" customHeight="1" x14ac:dyDescent="0.35">
      <c r="A252" s="10">
        <v>46</v>
      </c>
      <c r="B252" s="11">
        <v>5181987246</v>
      </c>
      <c r="C252" s="12" t="s">
        <v>502</v>
      </c>
      <c r="D252" s="13" t="s">
        <v>253</v>
      </c>
      <c r="E252" s="9">
        <v>2</v>
      </c>
      <c r="F252" s="9"/>
      <c r="G252" s="9"/>
      <c r="H252" s="9">
        <v>1</v>
      </c>
      <c r="I252" s="9"/>
      <c r="J252" s="9"/>
      <c r="K252" s="9">
        <v>4</v>
      </c>
      <c r="L252" s="9">
        <v>2</v>
      </c>
      <c r="M252" s="9">
        <v>1</v>
      </c>
      <c r="N252" s="9">
        <v>3</v>
      </c>
      <c r="O252" s="9"/>
      <c r="P252" s="16"/>
      <c r="Q252" s="9">
        <v>3</v>
      </c>
      <c r="R252" s="17">
        <v>2</v>
      </c>
      <c r="S252" s="9">
        <v>2</v>
      </c>
      <c r="T252" s="9"/>
      <c r="U252" s="9"/>
    </row>
    <row r="253" spans="1:234" ht="15" customHeight="1" x14ac:dyDescent="0.35">
      <c r="A253" s="10">
        <v>47</v>
      </c>
      <c r="B253" s="11">
        <v>5181987247</v>
      </c>
      <c r="C253" s="12" t="s">
        <v>502</v>
      </c>
      <c r="D253" s="13" t="s">
        <v>254</v>
      </c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16"/>
      <c r="Q253" s="9"/>
      <c r="R253" s="17"/>
      <c r="S253" s="9"/>
      <c r="T253" s="9"/>
      <c r="U253" s="9"/>
    </row>
    <row r="254" spans="1:234" ht="15" customHeight="1" x14ac:dyDescent="0.35">
      <c r="A254" s="10">
        <v>48</v>
      </c>
      <c r="B254" s="11">
        <v>5181987248</v>
      </c>
      <c r="C254" s="12" t="s">
        <v>502</v>
      </c>
      <c r="D254" s="13" t="s">
        <v>255</v>
      </c>
      <c r="E254" s="9"/>
      <c r="F254" s="9"/>
      <c r="G254" s="9"/>
      <c r="H254" s="9"/>
      <c r="I254" s="9"/>
      <c r="J254" s="9"/>
      <c r="K254" s="9"/>
      <c r="L254" s="9"/>
      <c r="M254" s="9"/>
      <c r="N254" s="15"/>
      <c r="O254" s="9">
        <v>3</v>
      </c>
      <c r="P254" s="16">
        <v>1</v>
      </c>
      <c r="Q254" s="9"/>
      <c r="R254" s="17"/>
      <c r="S254" s="9"/>
      <c r="T254" s="9"/>
      <c r="U254" s="9"/>
    </row>
    <row r="255" spans="1:234" s="28" customFormat="1" ht="15" customHeight="1" x14ac:dyDescent="0.3">
      <c r="A255" s="25" t="s">
        <v>43</v>
      </c>
      <c r="B255" s="25"/>
      <c r="C255" s="25"/>
      <c r="D255" s="25"/>
      <c r="E255" s="26">
        <f>SUM(E207:E254)</f>
        <v>3</v>
      </c>
      <c r="F255" s="26">
        <f>SUM(F207:F254)</f>
        <v>0</v>
      </c>
      <c r="G255" s="26">
        <f t="shared" ref="G255:H255" si="19">SUM(G207:G254)</f>
        <v>0</v>
      </c>
      <c r="H255" s="26">
        <f t="shared" si="19"/>
        <v>2</v>
      </c>
      <c r="I255" s="26">
        <v>0</v>
      </c>
      <c r="J255" s="26">
        <v>0</v>
      </c>
      <c r="K255" s="26">
        <v>0</v>
      </c>
      <c r="L255" s="26">
        <v>0</v>
      </c>
      <c r="M255" s="26">
        <v>0</v>
      </c>
      <c r="N255" s="26">
        <v>0</v>
      </c>
      <c r="O255" s="26">
        <v>1</v>
      </c>
      <c r="P255" s="37">
        <v>0</v>
      </c>
      <c r="Q255" s="26">
        <v>4</v>
      </c>
      <c r="R255" s="38">
        <v>4</v>
      </c>
      <c r="S255" s="26">
        <v>2</v>
      </c>
      <c r="T255" s="26">
        <v>0</v>
      </c>
      <c r="U255" s="26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  <c r="BO255" s="27"/>
      <c r="BP255" s="27"/>
      <c r="BQ255" s="27"/>
      <c r="BR255" s="27"/>
      <c r="BS255" s="27"/>
      <c r="BT255" s="27"/>
      <c r="BU255" s="27"/>
      <c r="BV255" s="27"/>
      <c r="BW255" s="27"/>
      <c r="BX255" s="27"/>
      <c r="BY255" s="27"/>
      <c r="BZ255" s="27"/>
      <c r="CA255" s="27"/>
      <c r="CB255" s="27"/>
      <c r="CC255" s="27"/>
      <c r="CD255" s="27"/>
      <c r="CE255" s="27"/>
      <c r="CF255" s="27"/>
      <c r="CG255" s="27"/>
      <c r="CH255" s="27"/>
      <c r="CI255" s="27"/>
      <c r="CJ255" s="27"/>
      <c r="CK255" s="27"/>
      <c r="CL255" s="27"/>
      <c r="CM255" s="27"/>
      <c r="CN255" s="27"/>
      <c r="CO255" s="27"/>
      <c r="CP255" s="27"/>
      <c r="CQ255" s="27"/>
      <c r="CR255" s="27"/>
      <c r="CS255" s="27"/>
      <c r="CT255" s="27"/>
      <c r="CU255" s="27"/>
      <c r="CV255" s="27"/>
      <c r="CW255" s="27"/>
      <c r="CX255" s="27"/>
      <c r="CY255" s="27"/>
      <c r="CZ255" s="27"/>
      <c r="DA255" s="27"/>
      <c r="DB255" s="27"/>
      <c r="DC255" s="27"/>
      <c r="DD255" s="27"/>
      <c r="DE255" s="27"/>
      <c r="DF255" s="27"/>
      <c r="DG255" s="27"/>
      <c r="DH255" s="27"/>
      <c r="DI255" s="27"/>
      <c r="DJ255" s="27"/>
      <c r="DK255" s="27"/>
      <c r="DL255" s="27"/>
      <c r="DM255" s="27"/>
      <c r="DN255" s="27"/>
      <c r="DO255" s="27"/>
      <c r="DP255" s="27"/>
      <c r="DQ255" s="27"/>
      <c r="DR255" s="27"/>
      <c r="DS255" s="27"/>
      <c r="DT255" s="27"/>
      <c r="DU255" s="27"/>
      <c r="DV255" s="27"/>
      <c r="DW255" s="27"/>
      <c r="DX255" s="27"/>
      <c r="DY255" s="27"/>
      <c r="DZ255" s="27"/>
      <c r="EA255" s="27"/>
      <c r="EB255" s="27"/>
      <c r="EC255" s="27"/>
      <c r="ED255" s="27"/>
      <c r="EE255" s="27"/>
      <c r="EF255" s="27"/>
      <c r="EG255" s="27"/>
      <c r="EH255" s="27"/>
      <c r="EI255" s="27"/>
      <c r="EJ255" s="27"/>
      <c r="EK255" s="27"/>
      <c r="EL255" s="27"/>
      <c r="EM255" s="27"/>
      <c r="EN255" s="27"/>
      <c r="EO255" s="27"/>
      <c r="EP255" s="27"/>
      <c r="EQ255" s="27"/>
      <c r="ER255" s="27"/>
      <c r="ES255" s="27"/>
      <c r="ET255" s="27"/>
      <c r="EU255" s="27"/>
      <c r="EV255" s="27"/>
      <c r="EW255" s="27"/>
      <c r="EX255" s="27"/>
      <c r="EY255" s="27"/>
      <c r="EZ255" s="27"/>
      <c r="FA255" s="27"/>
      <c r="FB255" s="27"/>
      <c r="FC255" s="27"/>
      <c r="FD255" s="27"/>
      <c r="FE255" s="27"/>
      <c r="FF255" s="27"/>
      <c r="FG255" s="27"/>
      <c r="FH255" s="27"/>
      <c r="FI255" s="27"/>
      <c r="FJ255" s="27"/>
      <c r="FK255" s="27"/>
      <c r="FL255" s="27"/>
      <c r="FM255" s="27"/>
      <c r="FN255" s="27"/>
      <c r="FO255" s="27"/>
      <c r="FP255" s="27"/>
      <c r="FQ255" s="27"/>
      <c r="FR255" s="27"/>
      <c r="FS255" s="27"/>
      <c r="FT255" s="27"/>
      <c r="FU255" s="27"/>
      <c r="FV255" s="27"/>
      <c r="FW255" s="27"/>
      <c r="FX255" s="27"/>
      <c r="FY255" s="27"/>
      <c r="FZ255" s="27"/>
      <c r="GA255" s="27"/>
      <c r="GB255" s="27"/>
      <c r="GC255" s="27"/>
      <c r="GD255" s="27"/>
      <c r="GE255" s="27"/>
      <c r="GF255" s="27"/>
      <c r="GG255" s="27"/>
      <c r="GH255" s="27"/>
      <c r="GI255" s="27"/>
      <c r="GJ255" s="27"/>
      <c r="GK255" s="27"/>
      <c r="GL255" s="27"/>
      <c r="GM255" s="27"/>
      <c r="GN255" s="27"/>
      <c r="GO255" s="27"/>
      <c r="GP255" s="27"/>
      <c r="GQ255" s="27"/>
      <c r="GR255" s="27"/>
      <c r="GS255" s="27"/>
      <c r="GT255" s="27"/>
      <c r="GU255" s="27"/>
      <c r="GV255" s="27"/>
      <c r="GW255" s="27"/>
      <c r="GX255" s="27"/>
      <c r="GY255" s="27"/>
      <c r="GZ255" s="27"/>
      <c r="HA255" s="27"/>
      <c r="HB255" s="27"/>
      <c r="HC255" s="27"/>
      <c r="HD255" s="27"/>
      <c r="HE255" s="27"/>
      <c r="HF255" s="27"/>
      <c r="HG255" s="27"/>
      <c r="HH255" s="27"/>
      <c r="HI255" s="27"/>
      <c r="HJ255" s="27"/>
      <c r="HK255" s="27"/>
      <c r="HL255" s="27"/>
      <c r="HM255" s="27"/>
      <c r="HN255" s="27"/>
      <c r="HO255" s="27"/>
      <c r="HP255" s="27"/>
      <c r="HQ255" s="27"/>
      <c r="HR255" s="27"/>
      <c r="HS255" s="27"/>
      <c r="HT255" s="27"/>
      <c r="HU255" s="27"/>
      <c r="HV255" s="27"/>
      <c r="HW255" s="27"/>
      <c r="HX255" s="27"/>
      <c r="HY255" s="27"/>
      <c r="HZ255" s="27"/>
    </row>
    <row r="256" spans="1:234" s="28" customFormat="1" ht="15" customHeight="1" x14ac:dyDescent="0.3">
      <c r="A256" s="29" t="s">
        <v>44</v>
      </c>
      <c r="B256" s="29"/>
      <c r="C256" s="29"/>
      <c r="D256" s="29"/>
      <c r="E256" s="26">
        <v>48</v>
      </c>
      <c r="F256" s="26">
        <v>48</v>
      </c>
      <c r="G256" s="26">
        <v>48</v>
      </c>
      <c r="H256" s="26">
        <v>48</v>
      </c>
      <c r="I256" s="26">
        <v>48</v>
      </c>
      <c r="J256" s="26">
        <v>48</v>
      </c>
      <c r="K256" s="26">
        <v>48</v>
      </c>
      <c r="L256" s="26">
        <v>48</v>
      </c>
      <c r="M256" s="26">
        <v>48</v>
      </c>
      <c r="N256" s="26">
        <v>48</v>
      </c>
      <c r="O256" s="26">
        <v>48</v>
      </c>
      <c r="P256" s="26">
        <v>48</v>
      </c>
      <c r="Q256" s="26">
        <v>48</v>
      </c>
      <c r="R256" s="26">
        <v>48</v>
      </c>
      <c r="S256" s="26">
        <v>48</v>
      </c>
      <c r="T256" s="26">
        <v>48</v>
      </c>
      <c r="U256" s="26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7"/>
      <c r="BR256" s="27"/>
      <c r="BS256" s="27"/>
      <c r="BT256" s="27"/>
      <c r="BU256" s="27"/>
      <c r="BV256" s="27"/>
      <c r="BW256" s="27"/>
      <c r="BX256" s="27"/>
      <c r="BY256" s="27"/>
      <c r="BZ256" s="27"/>
      <c r="CA256" s="27"/>
      <c r="CB256" s="27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7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7"/>
      <c r="DK256" s="27"/>
      <c r="DL256" s="27"/>
      <c r="DM256" s="27"/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27"/>
      <c r="EZ256" s="27"/>
      <c r="FA256" s="27"/>
      <c r="FB256" s="27"/>
      <c r="FC256" s="27"/>
      <c r="FD256" s="27"/>
      <c r="FE256" s="27"/>
      <c r="FF256" s="27"/>
      <c r="FG256" s="27"/>
      <c r="FH256" s="27"/>
      <c r="FI256" s="27"/>
      <c r="FJ256" s="27"/>
      <c r="FK256" s="27"/>
      <c r="FL256" s="27"/>
      <c r="FM256" s="27"/>
      <c r="FN256" s="27"/>
      <c r="FO256" s="27"/>
      <c r="FP256" s="27"/>
      <c r="FQ256" s="27"/>
      <c r="FR256" s="27"/>
      <c r="FS256" s="27"/>
      <c r="FT256" s="27"/>
      <c r="FU256" s="27"/>
      <c r="FV256" s="27"/>
      <c r="FW256" s="27"/>
      <c r="FX256" s="27"/>
      <c r="FY256" s="27"/>
      <c r="FZ256" s="27"/>
      <c r="GA256" s="27"/>
      <c r="GB256" s="27"/>
      <c r="GC256" s="27"/>
      <c r="GD256" s="27"/>
      <c r="GE256" s="27"/>
      <c r="GF256" s="27"/>
      <c r="GG256" s="27"/>
      <c r="GH256" s="27"/>
      <c r="GI256" s="27"/>
      <c r="GJ256" s="27"/>
      <c r="GK256" s="27"/>
      <c r="GL256" s="27"/>
      <c r="GM256" s="27"/>
      <c r="GN256" s="27"/>
      <c r="GO256" s="27"/>
      <c r="GP256" s="27"/>
      <c r="GQ256" s="27"/>
      <c r="GR256" s="27"/>
      <c r="GS256" s="27"/>
      <c r="GT256" s="27"/>
      <c r="GU256" s="27"/>
      <c r="GV256" s="27"/>
      <c r="GW256" s="27"/>
      <c r="GX256" s="27"/>
      <c r="GY256" s="27"/>
      <c r="GZ256" s="27"/>
      <c r="HA256" s="27"/>
      <c r="HB256" s="27"/>
      <c r="HC256" s="27"/>
      <c r="HD256" s="27"/>
      <c r="HE256" s="27"/>
      <c r="HF256" s="27"/>
      <c r="HG256" s="27"/>
      <c r="HH256" s="27"/>
      <c r="HI256" s="27"/>
      <c r="HJ256" s="27"/>
      <c r="HK256" s="27"/>
      <c r="HL256" s="27"/>
      <c r="HM256" s="27"/>
      <c r="HN256" s="27"/>
      <c r="HO256" s="27"/>
      <c r="HP256" s="27"/>
      <c r="HQ256" s="27"/>
      <c r="HR256" s="27"/>
      <c r="HS256" s="27"/>
      <c r="HT256" s="27"/>
      <c r="HU256" s="27"/>
      <c r="HV256" s="27"/>
      <c r="HW256" s="27"/>
      <c r="HX256" s="27"/>
      <c r="HY256" s="27"/>
      <c r="HZ256" s="27"/>
    </row>
    <row r="257" spans="1:234" s="28" customFormat="1" ht="15" customHeight="1" x14ac:dyDescent="0.3">
      <c r="A257" s="30" t="s">
        <v>45</v>
      </c>
      <c r="B257" s="30"/>
      <c r="C257" s="30"/>
      <c r="D257" s="30"/>
      <c r="E257" s="31">
        <f>(E256*5-E255)/(E256*5)</f>
        <v>0.98750000000000004</v>
      </c>
      <c r="F257" s="31">
        <f>(F256*5-F255)/(F256*5)</f>
        <v>1</v>
      </c>
      <c r="G257" s="31">
        <f t="shared" ref="G257:N257" si="20">(G256*5-G255)/(G256*5)</f>
        <v>1</v>
      </c>
      <c r="H257" s="31">
        <f t="shared" si="20"/>
        <v>0.9916666666666667</v>
      </c>
      <c r="I257" s="31">
        <f t="shared" si="20"/>
        <v>1</v>
      </c>
      <c r="J257" s="31">
        <f t="shared" si="20"/>
        <v>1</v>
      </c>
      <c r="K257" s="31">
        <f t="shared" si="20"/>
        <v>1</v>
      </c>
      <c r="L257" s="31">
        <f t="shared" si="20"/>
        <v>1</v>
      </c>
      <c r="M257" s="31">
        <f t="shared" si="20"/>
        <v>1</v>
      </c>
      <c r="N257" s="31">
        <f t="shared" si="20"/>
        <v>1</v>
      </c>
      <c r="O257" s="31">
        <f>(O256*5-O255)/(O256*5)</f>
        <v>0.99583333333333335</v>
      </c>
      <c r="P257" s="31">
        <f>(P256*5-P255)/(P256*5)</f>
        <v>1</v>
      </c>
      <c r="Q257" s="31">
        <f t="shared" ref="Q257:T257" si="21">(Q256*5-Q255)/(Q256*5)</f>
        <v>0.98333333333333328</v>
      </c>
      <c r="R257" s="31">
        <f t="shared" si="21"/>
        <v>0.98333333333333328</v>
      </c>
      <c r="S257" s="31">
        <f t="shared" si="21"/>
        <v>0.9916666666666667</v>
      </c>
      <c r="T257" s="31">
        <f t="shared" si="21"/>
        <v>1</v>
      </c>
      <c r="U257" s="31">
        <f>AVERAGE(E257:T257)</f>
        <v>0.99583333333333324</v>
      </c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  <c r="BL257" s="27"/>
      <c r="BM257" s="27"/>
      <c r="BN257" s="27"/>
      <c r="BO257" s="27"/>
      <c r="BP257" s="27"/>
      <c r="BQ257" s="27"/>
      <c r="BR257" s="27"/>
      <c r="BS257" s="27"/>
      <c r="BT257" s="27"/>
      <c r="BU257" s="27"/>
      <c r="BV257" s="27"/>
      <c r="BW257" s="27"/>
      <c r="BX257" s="27"/>
      <c r="BY257" s="27"/>
      <c r="BZ257" s="27"/>
      <c r="CA257" s="27"/>
      <c r="CB257" s="27"/>
      <c r="CC257" s="27"/>
      <c r="CD257" s="27"/>
      <c r="CE257" s="27"/>
      <c r="CF257" s="27"/>
      <c r="CG257" s="27"/>
      <c r="CH257" s="27"/>
      <c r="CI257" s="27"/>
      <c r="CJ257" s="27"/>
      <c r="CK257" s="27"/>
      <c r="CL257" s="27"/>
      <c r="CM257" s="27"/>
      <c r="CN257" s="27"/>
      <c r="CO257" s="27"/>
      <c r="CP257" s="27"/>
      <c r="CQ257" s="27"/>
      <c r="CR257" s="27"/>
      <c r="CS257" s="27"/>
      <c r="CT257" s="27"/>
      <c r="CU257" s="27"/>
      <c r="CV257" s="27"/>
      <c r="CW257" s="27"/>
      <c r="CX257" s="27"/>
      <c r="CY257" s="27"/>
      <c r="CZ257" s="27"/>
      <c r="DA257" s="27"/>
      <c r="DB257" s="27"/>
      <c r="DC257" s="27"/>
      <c r="DD257" s="27"/>
      <c r="DE257" s="27"/>
      <c r="DF257" s="27"/>
      <c r="DG257" s="27"/>
      <c r="DH257" s="27"/>
      <c r="DI257" s="27"/>
      <c r="DJ257" s="27"/>
      <c r="DK257" s="27"/>
      <c r="DL257" s="27"/>
      <c r="DM257" s="27"/>
      <c r="DN257" s="27"/>
      <c r="DO257" s="27"/>
      <c r="DP257" s="27"/>
      <c r="DQ257" s="27"/>
      <c r="DR257" s="27"/>
      <c r="DS257" s="27"/>
      <c r="DT257" s="27"/>
      <c r="DU257" s="27"/>
      <c r="DV257" s="27"/>
      <c r="DW257" s="27"/>
      <c r="DX257" s="27"/>
      <c r="DY257" s="27"/>
      <c r="DZ257" s="27"/>
      <c r="EA257" s="27"/>
      <c r="EB257" s="27"/>
      <c r="EC257" s="27"/>
      <c r="ED257" s="27"/>
      <c r="EE257" s="27"/>
      <c r="EF257" s="27"/>
      <c r="EG257" s="27"/>
      <c r="EH257" s="27"/>
      <c r="EI257" s="27"/>
      <c r="EJ257" s="27"/>
      <c r="EK257" s="27"/>
      <c r="EL257" s="27"/>
      <c r="EM257" s="27"/>
      <c r="EN257" s="27"/>
      <c r="EO257" s="27"/>
      <c r="EP257" s="27"/>
      <c r="EQ257" s="27"/>
      <c r="ER257" s="27"/>
      <c r="ES257" s="27"/>
      <c r="ET257" s="27"/>
      <c r="EU257" s="27"/>
      <c r="EV257" s="27"/>
      <c r="EW257" s="27"/>
      <c r="EX257" s="27"/>
      <c r="EY257" s="27"/>
      <c r="EZ257" s="27"/>
      <c r="FA257" s="27"/>
      <c r="FB257" s="27"/>
      <c r="FC257" s="27"/>
      <c r="FD257" s="27"/>
      <c r="FE257" s="27"/>
      <c r="FF257" s="27"/>
      <c r="FG257" s="27"/>
      <c r="FH257" s="27"/>
      <c r="FI257" s="27"/>
      <c r="FJ257" s="27"/>
      <c r="FK257" s="27"/>
      <c r="FL257" s="27"/>
      <c r="FM257" s="27"/>
      <c r="FN257" s="27"/>
      <c r="FO257" s="27"/>
      <c r="FP257" s="27"/>
      <c r="FQ257" s="27"/>
      <c r="FR257" s="27"/>
      <c r="FS257" s="27"/>
      <c r="FT257" s="27"/>
      <c r="FU257" s="27"/>
      <c r="FV257" s="27"/>
      <c r="FW257" s="27"/>
      <c r="FX257" s="27"/>
      <c r="FY257" s="27"/>
      <c r="FZ257" s="27"/>
      <c r="GA257" s="27"/>
      <c r="GB257" s="27"/>
      <c r="GC257" s="27"/>
      <c r="GD257" s="27"/>
      <c r="GE257" s="27"/>
      <c r="GF257" s="27"/>
      <c r="GG257" s="27"/>
      <c r="GH257" s="27"/>
      <c r="GI257" s="27"/>
      <c r="GJ257" s="27"/>
      <c r="GK257" s="27"/>
      <c r="GL257" s="27"/>
      <c r="GM257" s="27"/>
      <c r="GN257" s="27"/>
      <c r="GO257" s="27"/>
      <c r="GP257" s="27"/>
      <c r="GQ257" s="27"/>
      <c r="GR257" s="27"/>
      <c r="GS257" s="27"/>
      <c r="GT257" s="27"/>
      <c r="GU257" s="27"/>
      <c r="GV257" s="27"/>
      <c r="GW257" s="27"/>
      <c r="GX257" s="27"/>
      <c r="GY257" s="27"/>
      <c r="GZ257" s="27"/>
      <c r="HA257" s="27"/>
      <c r="HB257" s="27"/>
      <c r="HC257" s="27"/>
      <c r="HD257" s="27"/>
      <c r="HE257" s="27"/>
      <c r="HF257" s="27"/>
      <c r="HG257" s="27"/>
      <c r="HH257" s="27"/>
      <c r="HI257" s="27"/>
      <c r="HJ257" s="27"/>
      <c r="HK257" s="27"/>
      <c r="HL257" s="27"/>
      <c r="HM257" s="27"/>
      <c r="HN257" s="27"/>
      <c r="HO257" s="27"/>
      <c r="HP257" s="27"/>
      <c r="HQ257" s="27"/>
      <c r="HR257" s="27"/>
      <c r="HS257" s="27"/>
      <c r="HT257" s="27"/>
      <c r="HU257" s="27"/>
      <c r="HV257" s="27"/>
      <c r="HW257" s="27"/>
      <c r="HX257" s="27"/>
      <c r="HY257" s="27"/>
      <c r="HZ257" s="27"/>
    </row>
    <row r="258" spans="1:234" ht="15" customHeight="1" x14ac:dyDescent="0.35">
      <c r="A258" s="10">
        <v>1</v>
      </c>
      <c r="B258" s="11">
        <v>5181966101</v>
      </c>
      <c r="C258" s="12" t="s">
        <v>503</v>
      </c>
      <c r="D258" s="13" t="s">
        <v>256</v>
      </c>
      <c r="E258" s="9"/>
      <c r="F258" s="9"/>
      <c r="G258" s="9"/>
      <c r="H258" s="9"/>
      <c r="I258" s="9"/>
      <c r="J258" s="9"/>
      <c r="K258" s="9"/>
      <c r="L258" s="9"/>
      <c r="M258" s="9"/>
      <c r="N258" s="15"/>
      <c r="O258" s="9"/>
      <c r="P258" s="9"/>
      <c r="Q258" s="9"/>
      <c r="R258" s="17"/>
      <c r="S258" s="9"/>
      <c r="T258" s="9"/>
      <c r="U258" s="9"/>
    </row>
    <row r="259" spans="1:234" ht="15" customHeight="1" x14ac:dyDescent="0.35">
      <c r="A259" s="10">
        <v>2</v>
      </c>
      <c r="B259" s="11">
        <v>5181966102</v>
      </c>
      <c r="C259" s="12" t="s">
        <v>503</v>
      </c>
      <c r="D259" s="13" t="s">
        <v>74</v>
      </c>
      <c r="E259" s="9"/>
      <c r="F259" s="9"/>
      <c r="G259" s="9"/>
      <c r="H259" s="9"/>
      <c r="I259" s="9"/>
      <c r="J259" s="9"/>
      <c r="K259" s="9"/>
      <c r="L259" s="9"/>
      <c r="M259" s="9"/>
      <c r="N259" s="15"/>
      <c r="O259" s="9"/>
      <c r="P259" s="9"/>
      <c r="Q259" s="9"/>
      <c r="R259" s="17"/>
      <c r="S259" s="9"/>
      <c r="T259" s="9"/>
      <c r="U259" s="9"/>
    </row>
    <row r="260" spans="1:234" ht="15" customHeight="1" x14ac:dyDescent="0.35">
      <c r="A260" s="10">
        <v>3</v>
      </c>
      <c r="B260" s="11">
        <v>5181966103</v>
      </c>
      <c r="C260" s="12" t="s">
        <v>503</v>
      </c>
      <c r="D260" s="13" t="s">
        <v>257</v>
      </c>
      <c r="E260" s="9"/>
      <c r="F260" s="9"/>
      <c r="G260" s="9"/>
      <c r="H260" s="9"/>
      <c r="I260" s="9"/>
      <c r="J260" s="9"/>
      <c r="K260" s="9"/>
      <c r="L260" s="9"/>
      <c r="M260" s="9"/>
      <c r="N260" s="15"/>
      <c r="O260" s="9"/>
      <c r="P260" s="16"/>
      <c r="Q260" s="9"/>
      <c r="R260" s="17"/>
      <c r="S260" s="9"/>
      <c r="T260" s="9"/>
      <c r="U260" s="9"/>
    </row>
    <row r="261" spans="1:234" ht="15" customHeight="1" x14ac:dyDescent="0.35">
      <c r="A261" s="10">
        <v>4</v>
      </c>
      <c r="B261" s="11">
        <v>5181966104</v>
      </c>
      <c r="C261" s="12" t="s">
        <v>503</v>
      </c>
      <c r="D261" s="13" t="s">
        <v>258</v>
      </c>
      <c r="E261" s="9"/>
      <c r="F261" s="9"/>
      <c r="G261" s="9"/>
      <c r="H261" s="9"/>
      <c r="I261" s="9"/>
      <c r="J261" s="9"/>
      <c r="K261" s="9"/>
      <c r="L261" s="9"/>
      <c r="M261" s="9"/>
      <c r="N261" s="15"/>
      <c r="O261" s="9"/>
      <c r="P261" s="16"/>
      <c r="Q261" s="9"/>
      <c r="R261" s="17"/>
      <c r="S261" s="9"/>
      <c r="T261" s="9"/>
      <c r="U261" s="9"/>
    </row>
    <row r="262" spans="1:234" ht="15" customHeight="1" x14ac:dyDescent="0.35">
      <c r="A262" s="10">
        <v>5</v>
      </c>
      <c r="B262" s="11">
        <v>5181966105</v>
      </c>
      <c r="C262" s="12" t="s">
        <v>503</v>
      </c>
      <c r="D262" s="13" t="s">
        <v>259</v>
      </c>
      <c r="E262" s="9"/>
      <c r="F262" s="9"/>
      <c r="G262" s="9"/>
      <c r="H262" s="9"/>
      <c r="I262" s="9"/>
      <c r="J262" s="9"/>
      <c r="K262" s="9"/>
      <c r="L262" s="9"/>
      <c r="M262" s="9"/>
      <c r="N262" s="15"/>
      <c r="O262" s="9"/>
      <c r="P262" s="16"/>
      <c r="Q262" s="9"/>
      <c r="R262" s="17"/>
      <c r="S262" s="9"/>
      <c r="T262" s="9"/>
      <c r="U262" s="9"/>
    </row>
    <row r="263" spans="1:234" ht="15" customHeight="1" x14ac:dyDescent="0.35">
      <c r="A263" s="10">
        <v>6</v>
      </c>
      <c r="B263" s="11">
        <v>5181966106</v>
      </c>
      <c r="C263" s="12" t="s">
        <v>503</v>
      </c>
      <c r="D263" s="13" t="s">
        <v>260</v>
      </c>
      <c r="E263" s="9"/>
      <c r="F263" s="9"/>
      <c r="G263" s="9"/>
      <c r="H263" s="9"/>
      <c r="I263" s="9"/>
      <c r="J263" s="9"/>
      <c r="K263" s="9"/>
      <c r="L263" s="9"/>
      <c r="M263" s="9"/>
      <c r="N263" s="15"/>
      <c r="O263" s="9"/>
      <c r="P263" s="16"/>
      <c r="Q263" s="9"/>
      <c r="R263" s="17"/>
      <c r="S263" s="9"/>
      <c r="T263" s="9"/>
      <c r="U263" s="9"/>
    </row>
    <row r="264" spans="1:234" ht="15" customHeight="1" x14ac:dyDescent="0.35">
      <c r="A264" s="10">
        <v>7</v>
      </c>
      <c r="B264" s="11">
        <v>5181966107</v>
      </c>
      <c r="C264" s="12" t="s">
        <v>503</v>
      </c>
      <c r="D264" s="13" t="s">
        <v>261</v>
      </c>
      <c r="E264" s="9"/>
      <c r="F264" s="9"/>
      <c r="G264" s="9"/>
      <c r="H264" s="9"/>
      <c r="I264" s="9"/>
      <c r="J264" s="9"/>
      <c r="K264" s="9"/>
      <c r="L264" s="9"/>
      <c r="M264" s="9"/>
      <c r="N264" s="15"/>
      <c r="O264" s="9"/>
      <c r="P264" s="16"/>
      <c r="Q264" s="9"/>
      <c r="R264" s="17"/>
      <c r="S264" s="9"/>
      <c r="T264" s="9"/>
      <c r="U264" s="9"/>
    </row>
    <row r="265" spans="1:234" ht="15" customHeight="1" x14ac:dyDescent="0.35">
      <c r="A265" s="10">
        <v>8</v>
      </c>
      <c r="B265" s="11">
        <v>5181966111</v>
      </c>
      <c r="C265" s="12" t="s">
        <v>503</v>
      </c>
      <c r="D265" s="13" t="s">
        <v>262</v>
      </c>
      <c r="E265" s="9"/>
      <c r="F265" s="9"/>
      <c r="G265" s="9"/>
      <c r="H265" s="9"/>
      <c r="I265" s="9"/>
      <c r="J265" s="9"/>
      <c r="K265" s="9"/>
      <c r="L265" s="9"/>
      <c r="M265" s="9"/>
      <c r="N265" s="15"/>
      <c r="O265" s="9"/>
      <c r="P265" s="16"/>
      <c r="Q265" s="9"/>
      <c r="R265" s="17"/>
      <c r="S265" s="9"/>
      <c r="T265" s="9"/>
      <c r="U265" s="9"/>
    </row>
    <row r="266" spans="1:234" ht="15" customHeight="1" x14ac:dyDescent="0.35">
      <c r="A266" s="10">
        <v>9</v>
      </c>
      <c r="B266" s="11">
        <v>5181966112</v>
      </c>
      <c r="C266" s="12" t="s">
        <v>503</v>
      </c>
      <c r="D266" s="13" t="s">
        <v>263</v>
      </c>
      <c r="E266" s="9"/>
      <c r="F266" s="9"/>
      <c r="G266" s="9"/>
      <c r="H266" s="9"/>
      <c r="I266" s="9"/>
      <c r="J266" s="9"/>
      <c r="K266" s="9"/>
      <c r="L266" s="9"/>
      <c r="M266" s="9"/>
      <c r="N266" s="15"/>
      <c r="O266" s="9"/>
      <c r="P266" s="16"/>
      <c r="Q266" s="9"/>
      <c r="R266" s="17"/>
      <c r="S266" s="9"/>
      <c r="T266" s="9"/>
      <c r="U266" s="9"/>
    </row>
    <row r="267" spans="1:234" ht="15" customHeight="1" x14ac:dyDescent="0.35">
      <c r="A267" s="10">
        <v>10</v>
      </c>
      <c r="B267" s="11">
        <v>5181966113</v>
      </c>
      <c r="C267" s="12" t="s">
        <v>503</v>
      </c>
      <c r="D267" s="13" t="s">
        <v>264</v>
      </c>
      <c r="E267" s="9"/>
      <c r="F267" s="9"/>
      <c r="G267" s="9"/>
      <c r="H267" s="9"/>
      <c r="I267" s="9"/>
      <c r="J267" s="9"/>
      <c r="K267" s="9"/>
      <c r="L267" s="9"/>
      <c r="M267" s="9"/>
      <c r="N267" s="15"/>
      <c r="O267" s="9"/>
      <c r="P267" s="16"/>
      <c r="Q267" s="9"/>
      <c r="R267" s="17"/>
      <c r="S267" s="9"/>
      <c r="T267" s="9"/>
      <c r="U267" s="9"/>
    </row>
    <row r="268" spans="1:234" ht="15" customHeight="1" x14ac:dyDescent="0.35">
      <c r="A268" s="10">
        <v>11</v>
      </c>
      <c r="B268" s="11">
        <v>5181966114</v>
      </c>
      <c r="C268" s="12" t="s">
        <v>503</v>
      </c>
      <c r="D268" s="13" t="s">
        <v>265</v>
      </c>
      <c r="E268" s="9"/>
      <c r="F268" s="9"/>
      <c r="G268" s="9"/>
      <c r="H268" s="9"/>
      <c r="I268" s="9"/>
      <c r="J268" s="9"/>
      <c r="K268" s="9"/>
      <c r="L268" s="9"/>
      <c r="M268" s="9"/>
      <c r="N268" s="15"/>
      <c r="O268" s="9"/>
      <c r="P268" s="16"/>
      <c r="Q268" s="9"/>
      <c r="R268" s="17"/>
      <c r="S268" s="9"/>
      <c r="T268" s="9"/>
      <c r="U268" s="9"/>
    </row>
    <row r="269" spans="1:234" ht="15" customHeight="1" x14ac:dyDescent="0.35">
      <c r="A269" s="10">
        <v>12</v>
      </c>
      <c r="B269" s="11">
        <v>5181966115</v>
      </c>
      <c r="C269" s="12" t="s">
        <v>503</v>
      </c>
      <c r="D269" s="13" t="s">
        <v>266</v>
      </c>
      <c r="E269" s="9"/>
      <c r="F269" s="9"/>
      <c r="G269" s="9"/>
      <c r="H269" s="9"/>
      <c r="I269" s="9"/>
      <c r="J269" s="9"/>
      <c r="K269" s="9"/>
      <c r="L269" s="9"/>
      <c r="M269" s="9"/>
      <c r="N269" s="15"/>
      <c r="O269" s="9"/>
      <c r="P269" s="16"/>
      <c r="Q269" s="9"/>
      <c r="R269" s="17"/>
      <c r="S269" s="9"/>
      <c r="T269" s="9"/>
      <c r="U269" s="9"/>
    </row>
    <row r="270" spans="1:234" ht="15" customHeight="1" x14ac:dyDescent="0.35">
      <c r="A270" s="10">
        <v>13</v>
      </c>
      <c r="B270" s="11">
        <v>5181966116</v>
      </c>
      <c r="C270" s="12" t="s">
        <v>503</v>
      </c>
      <c r="D270" s="13" t="s">
        <v>267</v>
      </c>
      <c r="E270" s="9"/>
      <c r="F270" s="9"/>
      <c r="G270" s="9"/>
      <c r="H270" s="9"/>
      <c r="I270" s="9"/>
      <c r="J270" s="9"/>
      <c r="K270" s="9"/>
      <c r="L270" s="9"/>
      <c r="M270" s="9"/>
      <c r="N270" s="15"/>
      <c r="O270" s="9"/>
      <c r="P270" s="16"/>
      <c r="Q270" s="9"/>
      <c r="R270" s="17"/>
      <c r="S270" s="9"/>
      <c r="T270" s="9"/>
      <c r="U270" s="9"/>
    </row>
    <row r="271" spans="1:234" ht="15" customHeight="1" x14ac:dyDescent="0.35">
      <c r="A271" s="10">
        <v>14</v>
      </c>
      <c r="B271" s="11">
        <v>5181966117</v>
      </c>
      <c r="C271" s="12" t="s">
        <v>503</v>
      </c>
      <c r="D271" s="13" t="s">
        <v>268</v>
      </c>
      <c r="E271" s="9"/>
      <c r="F271" s="9"/>
      <c r="G271" s="9"/>
      <c r="H271" s="9"/>
      <c r="I271" s="9"/>
      <c r="J271" s="9"/>
      <c r="K271" s="9"/>
      <c r="L271" s="9"/>
      <c r="M271" s="9"/>
      <c r="N271" s="15"/>
      <c r="O271" s="9"/>
      <c r="P271" s="16"/>
      <c r="Q271" s="9"/>
      <c r="R271" s="17"/>
      <c r="S271" s="9"/>
      <c r="T271" s="9"/>
      <c r="U271" s="9"/>
    </row>
    <row r="272" spans="1:234" ht="15" customHeight="1" x14ac:dyDescent="0.35">
      <c r="A272" s="10">
        <v>15</v>
      </c>
      <c r="B272" s="11">
        <v>5181966118</v>
      </c>
      <c r="C272" s="12" t="s">
        <v>503</v>
      </c>
      <c r="D272" s="13" t="s">
        <v>269</v>
      </c>
      <c r="E272" s="9"/>
      <c r="F272" s="9"/>
      <c r="G272" s="9"/>
      <c r="H272" s="9"/>
      <c r="I272" s="9"/>
      <c r="J272" s="9"/>
      <c r="K272" s="9"/>
      <c r="L272" s="13"/>
      <c r="M272" s="9"/>
      <c r="N272" s="13"/>
      <c r="O272" s="9"/>
      <c r="P272" s="16"/>
      <c r="Q272" s="9"/>
      <c r="R272" s="17"/>
      <c r="S272" s="9"/>
      <c r="T272" s="13"/>
      <c r="U272" s="9"/>
    </row>
    <row r="273" spans="1:234" ht="15" customHeight="1" x14ac:dyDescent="0.35">
      <c r="A273" s="10">
        <v>16</v>
      </c>
      <c r="B273" s="11">
        <v>5181966120</v>
      </c>
      <c r="C273" s="12" t="s">
        <v>503</v>
      </c>
      <c r="D273" s="13" t="s">
        <v>270</v>
      </c>
      <c r="E273" s="9"/>
      <c r="F273" s="9"/>
      <c r="G273" s="9"/>
      <c r="H273" s="9"/>
      <c r="I273" s="9"/>
      <c r="J273" s="9"/>
      <c r="K273" s="9"/>
      <c r="L273" s="9"/>
      <c r="M273" s="9"/>
      <c r="N273" s="15"/>
      <c r="O273" s="9"/>
      <c r="P273" s="16"/>
      <c r="Q273" s="9"/>
      <c r="R273" s="17"/>
      <c r="S273" s="9"/>
      <c r="T273" s="9"/>
      <c r="U273" s="9"/>
    </row>
    <row r="274" spans="1:234" ht="15" customHeight="1" x14ac:dyDescent="0.35">
      <c r="A274" s="10">
        <v>17</v>
      </c>
      <c r="B274" s="11">
        <v>5181966122</v>
      </c>
      <c r="C274" s="12" t="s">
        <v>503</v>
      </c>
      <c r="D274" s="13" t="s">
        <v>271</v>
      </c>
      <c r="E274" s="9"/>
      <c r="F274" s="9"/>
      <c r="G274" s="9"/>
      <c r="H274" s="9"/>
      <c r="I274" s="9"/>
      <c r="J274" s="9"/>
      <c r="K274" s="9"/>
      <c r="L274" s="9"/>
      <c r="M274" s="9"/>
      <c r="N274" s="15"/>
      <c r="O274" s="9"/>
      <c r="P274" s="16"/>
      <c r="Q274" s="9"/>
      <c r="R274" s="17"/>
      <c r="S274" s="9"/>
      <c r="T274" s="9"/>
      <c r="U274" s="9"/>
    </row>
    <row r="275" spans="1:234" ht="15" customHeight="1" x14ac:dyDescent="0.35">
      <c r="A275" s="10">
        <v>18</v>
      </c>
      <c r="B275" s="11">
        <v>5181966123</v>
      </c>
      <c r="C275" s="12" t="s">
        <v>503</v>
      </c>
      <c r="D275" s="13" t="s">
        <v>272</v>
      </c>
      <c r="E275" s="9"/>
      <c r="F275" s="9"/>
      <c r="G275" s="9"/>
      <c r="H275" s="9"/>
      <c r="I275" s="9"/>
      <c r="J275" s="9"/>
      <c r="K275" s="9"/>
      <c r="L275" s="9"/>
      <c r="M275" s="9"/>
      <c r="N275" s="15"/>
      <c r="O275" s="9"/>
      <c r="P275" s="16"/>
      <c r="Q275" s="9"/>
      <c r="R275" s="17"/>
      <c r="S275" s="9"/>
      <c r="T275" s="9"/>
      <c r="U275" s="9"/>
    </row>
    <row r="276" spans="1:234" ht="15" customHeight="1" x14ac:dyDescent="0.35">
      <c r="A276" s="10">
        <v>19</v>
      </c>
      <c r="B276" s="11">
        <v>5181966124</v>
      </c>
      <c r="C276" s="12" t="s">
        <v>503</v>
      </c>
      <c r="D276" s="13" t="s">
        <v>273</v>
      </c>
      <c r="E276" s="9"/>
      <c r="F276" s="9"/>
      <c r="G276" s="9">
        <v>1</v>
      </c>
      <c r="H276" s="9"/>
      <c r="I276" s="9"/>
      <c r="J276" s="9"/>
      <c r="K276" s="9">
        <v>3</v>
      </c>
      <c r="L276" s="9">
        <v>1</v>
      </c>
      <c r="M276" s="9">
        <v>1</v>
      </c>
      <c r="N276" s="15"/>
      <c r="O276" s="9"/>
      <c r="P276" s="19"/>
      <c r="Q276" s="9"/>
      <c r="R276" s="17">
        <v>1</v>
      </c>
      <c r="S276" s="9"/>
      <c r="T276" s="9"/>
      <c r="U276" s="9"/>
    </row>
    <row r="277" spans="1:234" ht="15" customHeight="1" x14ac:dyDescent="0.35">
      <c r="A277" s="10">
        <v>20</v>
      </c>
      <c r="B277" s="11">
        <v>5181966125</v>
      </c>
      <c r="C277" s="12" t="s">
        <v>503</v>
      </c>
      <c r="D277" s="13" t="s">
        <v>274</v>
      </c>
      <c r="E277" s="9"/>
      <c r="F277" s="9"/>
      <c r="G277" s="9"/>
      <c r="H277" s="9"/>
      <c r="I277" s="9"/>
      <c r="J277" s="9"/>
      <c r="K277" s="9"/>
      <c r="L277" s="9"/>
      <c r="M277" s="9"/>
      <c r="N277" s="15"/>
      <c r="O277" s="9"/>
      <c r="P277" s="16"/>
      <c r="Q277" s="9"/>
      <c r="R277" s="17"/>
      <c r="S277" s="9"/>
      <c r="T277" s="9"/>
      <c r="U277" s="9"/>
    </row>
    <row r="278" spans="1:234" ht="15" customHeight="1" x14ac:dyDescent="0.35">
      <c r="A278" s="10">
        <v>21</v>
      </c>
      <c r="B278" s="11">
        <v>5181966127</v>
      </c>
      <c r="C278" s="12" t="s">
        <v>503</v>
      </c>
      <c r="D278" s="13" t="s">
        <v>275</v>
      </c>
      <c r="E278" s="9"/>
      <c r="F278" s="9"/>
      <c r="G278" s="9"/>
      <c r="H278" s="9"/>
      <c r="I278" s="9"/>
      <c r="J278" s="9"/>
      <c r="K278" s="9"/>
      <c r="L278" s="9"/>
      <c r="M278" s="9"/>
      <c r="N278" s="15"/>
      <c r="O278" s="9"/>
      <c r="P278" s="16"/>
      <c r="Q278" s="9">
        <v>1</v>
      </c>
      <c r="R278" s="17"/>
      <c r="S278" s="9"/>
      <c r="T278" s="9"/>
      <c r="U278" s="9"/>
    </row>
    <row r="279" spans="1:234" ht="15" customHeight="1" x14ac:dyDescent="0.35">
      <c r="A279" s="10">
        <v>22</v>
      </c>
      <c r="B279" s="11">
        <v>5181966129</v>
      </c>
      <c r="C279" s="12" t="s">
        <v>503</v>
      </c>
      <c r="D279" s="13" t="s">
        <v>276</v>
      </c>
      <c r="E279" s="9"/>
      <c r="F279" s="9"/>
      <c r="G279" s="9"/>
      <c r="H279" s="9"/>
      <c r="I279" s="9"/>
      <c r="J279" s="9"/>
      <c r="K279" s="9"/>
      <c r="L279" s="9"/>
      <c r="M279" s="9"/>
      <c r="N279" s="15"/>
      <c r="O279" s="9"/>
      <c r="P279" s="16"/>
      <c r="Q279" s="9"/>
      <c r="R279" s="17"/>
      <c r="S279" s="9"/>
      <c r="T279" s="9"/>
      <c r="U279" s="9"/>
    </row>
    <row r="280" spans="1:234" ht="15" customHeight="1" x14ac:dyDescent="0.35">
      <c r="A280" s="10">
        <v>23</v>
      </c>
      <c r="B280" s="11">
        <v>5181966131</v>
      </c>
      <c r="C280" s="12" t="s">
        <v>503</v>
      </c>
      <c r="D280" s="13" t="s">
        <v>277</v>
      </c>
      <c r="E280" s="9"/>
      <c r="F280" s="9"/>
      <c r="G280" s="9"/>
      <c r="H280" s="9"/>
      <c r="I280" s="9"/>
      <c r="J280" s="9"/>
      <c r="K280" s="9"/>
      <c r="L280" s="9"/>
      <c r="M280" s="9"/>
      <c r="N280" s="15"/>
      <c r="O280" s="9"/>
      <c r="P280" s="16"/>
      <c r="Q280" s="9"/>
      <c r="R280" s="17"/>
      <c r="S280" s="9"/>
      <c r="T280" s="9"/>
      <c r="U280" s="9"/>
    </row>
    <row r="281" spans="1:234" ht="15" customHeight="1" x14ac:dyDescent="0.35">
      <c r="A281" s="10">
        <v>24</v>
      </c>
      <c r="B281" s="11">
        <v>5181966132</v>
      </c>
      <c r="C281" s="12" t="s">
        <v>503</v>
      </c>
      <c r="D281" s="13" t="s">
        <v>278</v>
      </c>
      <c r="E281" s="9"/>
      <c r="F281" s="9"/>
      <c r="G281" s="9"/>
      <c r="H281" s="9"/>
      <c r="I281" s="9"/>
      <c r="J281" s="9"/>
      <c r="K281" s="9"/>
      <c r="L281" s="9"/>
      <c r="M281" s="9"/>
      <c r="N281" s="15"/>
      <c r="O281" s="9"/>
      <c r="P281" s="16"/>
      <c r="Q281" s="9"/>
      <c r="R281" s="17"/>
      <c r="S281" s="9"/>
      <c r="T281" s="9"/>
      <c r="U281" s="9"/>
    </row>
    <row r="282" spans="1:234" ht="15" customHeight="1" x14ac:dyDescent="0.35">
      <c r="A282" s="10">
        <v>25</v>
      </c>
      <c r="B282" s="11">
        <v>5181966133</v>
      </c>
      <c r="C282" s="12" t="s">
        <v>503</v>
      </c>
      <c r="D282" s="13" t="s">
        <v>279</v>
      </c>
      <c r="E282" s="9"/>
      <c r="F282" s="9"/>
      <c r="G282" s="9"/>
      <c r="H282" s="9"/>
      <c r="I282" s="9"/>
      <c r="J282" s="9"/>
      <c r="K282" s="9"/>
      <c r="L282" s="9"/>
      <c r="M282" s="9"/>
      <c r="N282" s="15"/>
      <c r="O282" s="9">
        <v>1</v>
      </c>
      <c r="P282" s="16"/>
      <c r="Q282" s="9"/>
      <c r="R282" s="17"/>
      <c r="S282" s="9"/>
      <c r="T282" s="9"/>
      <c r="U282" s="9"/>
    </row>
    <row r="283" spans="1:234" s="28" customFormat="1" ht="15" customHeight="1" x14ac:dyDescent="0.3">
      <c r="A283" s="25" t="s">
        <v>43</v>
      </c>
      <c r="B283" s="25"/>
      <c r="C283" s="25"/>
      <c r="D283" s="25"/>
      <c r="E283" s="26">
        <f>SUM(E258:E282)</f>
        <v>0</v>
      </c>
      <c r="F283" s="26">
        <f t="shared" ref="F283:T283" si="22">SUM(F258:F282)</f>
        <v>0</v>
      </c>
      <c r="G283" s="26">
        <f t="shared" si="22"/>
        <v>1</v>
      </c>
      <c r="H283" s="26">
        <f t="shared" si="22"/>
        <v>0</v>
      </c>
      <c r="I283" s="26">
        <f t="shared" si="22"/>
        <v>0</v>
      </c>
      <c r="J283" s="26">
        <f t="shared" si="22"/>
        <v>0</v>
      </c>
      <c r="K283" s="26">
        <f t="shared" si="22"/>
        <v>3</v>
      </c>
      <c r="L283" s="26">
        <f t="shared" si="22"/>
        <v>1</v>
      </c>
      <c r="M283" s="26">
        <f t="shared" si="22"/>
        <v>1</v>
      </c>
      <c r="N283" s="26">
        <f t="shared" si="22"/>
        <v>0</v>
      </c>
      <c r="O283" s="26">
        <f t="shared" si="22"/>
        <v>1</v>
      </c>
      <c r="P283" s="26">
        <f t="shared" si="22"/>
        <v>0</v>
      </c>
      <c r="Q283" s="26">
        <f t="shared" si="22"/>
        <v>1</v>
      </c>
      <c r="R283" s="26">
        <f t="shared" si="22"/>
        <v>1</v>
      </c>
      <c r="S283" s="26">
        <f t="shared" si="22"/>
        <v>0</v>
      </c>
      <c r="T283" s="26">
        <f t="shared" si="22"/>
        <v>0</v>
      </c>
      <c r="U283" s="26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27"/>
      <c r="BK283" s="27"/>
      <c r="BL283" s="27"/>
      <c r="BM283" s="27"/>
      <c r="BN283" s="27"/>
      <c r="BO283" s="27"/>
      <c r="BP283" s="27"/>
      <c r="BQ283" s="27"/>
      <c r="BR283" s="27"/>
      <c r="BS283" s="27"/>
      <c r="BT283" s="27"/>
      <c r="BU283" s="27"/>
      <c r="BV283" s="27"/>
      <c r="BW283" s="27"/>
      <c r="BX283" s="27"/>
      <c r="BY283" s="27"/>
      <c r="BZ283" s="27"/>
      <c r="CA283" s="27"/>
      <c r="CB283" s="27"/>
      <c r="CC283" s="27"/>
      <c r="CD283" s="27"/>
      <c r="CE283" s="27"/>
      <c r="CF283" s="27"/>
      <c r="CG283" s="27"/>
      <c r="CH283" s="27"/>
      <c r="CI283" s="27"/>
      <c r="CJ283" s="27"/>
      <c r="CK283" s="27"/>
      <c r="CL283" s="27"/>
      <c r="CM283" s="27"/>
      <c r="CN283" s="27"/>
      <c r="CO283" s="27"/>
      <c r="CP283" s="27"/>
      <c r="CQ283" s="27"/>
      <c r="CR283" s="27"/>
      <c r="CS283" s="27"/>
      <c r="CT283" s="27"/>
      <c r="CU283" s="27"/>
      <c r="CV283" s="27"/>
      <c r="CW283" s="27"/>
      <c r="CX283" s="27"/>
      <c r="CY283" s="27"/>
      <c r="CZ283" s="27"/>
      <c r="DA283" s="27"/>
      <c r="DB283" s="27"/>
      <c r="DC283" s="27"/>
      <c r="DD283" s="27"/>
      <c r="DE283" s="27"/>
      <c r="DF283" s="27"/>
      <c r="DG283" s="27"/>
      <c r="DH283" s="27"/>
      <c r="DI283" s="27"/>
      <c r="DJ283" s="27"/>
      <c r="DK283" s="27"/>
      <c r="DL283" s="27"/>
      <c r="DM283" s="27"/>
      <c r="DN283" s="27"/>
      <c r="DO283" s="27"/>
      <c r="DP283" s="27"/>
      <c r="DQ283" s="27"/>
      <c r="DR283" s="27"/>
      <c r="DS283" s="27"/>
      <c r="DT283" s="27"/>
      <c r="DU283" s="27"/>
      <c r="DV283" s="27"/>
      <c r="DW283" s="27"/>
      <c r="DX283" s="27"/>
      <c r="DY283" s="27"/>
      <c r="DZ283" s="27"/>
      <c r="EA283" s="27"/>
      <c r="EB283" s="27"/>
      <c r="EC283" s="27"/>
      <c r="ED283" s="27"/>
      <c r="EE283" s="27"/>
      <c r="EF283" s="27"/>
      <c r="EG283" s="27"/>
      <c r="EH283" s="27"/>
      <c r="EI283" s="27"/>
      <c r="EJ283" s="27"/>
      <c r="EK283" s="27"/>
      <c r="EL283" s="27"/>
      <c r="EM283" s="27"/>
      <c r="EN283" s="27"/>
      <c r="EO283" s="27"/>
      <c r="EP283" s="27"/>
      <c r="EQ283" s="27"/>
      <c r="ER283" s="27"/>
      <c r="ES283" s="27"/>
      <c r="ET283" s="27"/>
      <c r="EU283" s="27"/>
      <c r="EV283" s="27"/>
      <c r="EW283" s="27"/>
      <c r="EX283" s="27"/>
      <c r="EY283" s="27"/>
      <c r="EZ283" s="27"/>
      <c r="FA283" s="27"/>
      <c r="FB283" s="27"/>
      <c r="FC283" s="27"/>
      <c r="FD283" s="27"/>
      <c r="FE283" s="27"/>
      <c r="FF283" s="27"/>
      <c r="FG283" s="27"/>
      <c r="FH283" s="27"/>
      <c r="FI283" s="27"/>
      <c r="FJ283" s="27"/>
      <c r="FK283" s="27"/>
      <c r="FL283" s="27"/>
      <c r="FM283" s="27"/>
      <c r="FN283" s="27"/>
      <c r="FO283" s="27"/>
      <c r="FP283" s="27"/>
      <c r="FQ283" s="27"/>
      <c r="FR283" s="27"/>
      <c r="FS283" s="27"/>
      <c r="FT283" s="27"/>
      <c r="FU283" s="27"/>
      <c r="FV283" s="27"/>
      <c r="FW283" s="27"/>
      <c r="FX283" s="27"/>
      <c r="FY283" s="27"/>
      <c r="FZ283" s="27"/>
      <c r="GA283" s="27"/>
      <c r="GB283" s="27"/>
      <c r="GC283" s="27"/>
      <c r="GD283" s="27"/>
      <c r="GE283" s="27"/>
      <c r="GF283" s="27"/>
      <c r="GG283" s="27"/>
      <c r="GH283" s="27"/>
      <c r="GI283" s="27"/>
      <c r="GJ283" s="27"/>
      <c r="GK283" s="27"/>
      <c r="GL283" s="27"/>
      <c r="GM283" s="27"/>
      <c r="GN283" s="27"/>
      <c r="GO283" s="27"/>
      <c r="GP283" s="27"/>
      <c r="GQ283" s="27"/>
      <c r="GR283" s="27"/>
      <c r="GS283" s="27"/>
      <c r="GT283" s="27"/>
      <c r="GU283" s="27"/>
      <c r="GV283" s="27"/>
      <c r="GW283" s="27"/>
      <c r="GX283" s="27"/>
      <c r="GY283" s="27"/>
      <c r="GZ283" s="27"/>
      <c r="HA283" s="27"/>
      <c r="HB283" s="27"/>
      <c r="HC283" s="27"/>
      <c r="HD283" s="27"/>
      <c r="HE283" s="27"/>
      <c r="HF283" s="27"/>
      <c r="HG283" s="27"/>
      <c r="HH283" s="27"/>
      <c r="HI283" s="27"/>
      <c r="HJ283" s="27"/>
      <c r="HK283" s="27"/>
      <c r="HL283" s="27"/>
      <c r="HM283" s="27"/>
      <c r="HN283" s="27"/>
      <c r="HO283" s="27"/>
      <c r="HP283" s="27"/>
      <c r="HQ283" s="27"/>
      <c r="HR283" s="27"/>
      <c r="HS283" s="27"/>
      <c r="HT283" s="27"/>
      <c r="HU283" s="27"/>
      <c r="HV283" s="27"/>
      <c r="HW283" s="27"/>
      <c r="HX283" s="27"/>
      <c r="HY283" s="27"/>
      <c r="HZ283" s="27"/>
    </row>
    <row r="284" spans="1:234" s="28" customFormat="1" ht="15" customHeight="1" x14ac:dyDescent="0.3">
      <c r="A284" s="29" t="s">
        <v>44</v>
      </c>
      <c r="B284" s="29"/>
      <c r="C284" s="29"/>
      <c r="D284" s="29"/>
      <c r="E284" s="26">
        <v>25</v>
      </c>
      <c r="F284" s="26">
        <v>25</v>
      </c>
      <c r="G284" s="26">
        <v>25</v>
      </c>
      <c r="H284" s="26">
        <v>25</v>
      </c>
      <c r="I284" s="26">
        <v>25</v>
      </c>
      <c r="J284" s="26">
        <v>25</v>
      </c>
      <c r="K284" s="26">
        <v>25</v>
      </c>
      <c r="L284" s="26">
        <v>25</v>
      </c>
      <c r="M284" s="26">
        <v>25</v>
      </c>
      <c r="N284" s="26">
        <v>25</v>
      </c>
      <c r="O284" s="26">
        <v>25</v>
      </c>
      <c r="P284" s="26">
        <v>25</v>
      </c>
      <c r="Q284" s="26">
        <v>25</v>
      </c>
      <c r="R284" s="26">
        <v>25</v>
      </c>
      <c r="S284" s="26">
        <v>25</v>
      </c>
      <c r="T284" s="26">
        <v>25</v>
      </c>
      <c r="U284" s="26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  <c r="BI284" s="27"/>
      <c r="BJ284" s="27"/>
      <c r="BK284" s="27"/>
      <c r="BL284" s="27"/>
      <c r="BM284" s="27"/>
      <c r="BN284" s="27"/>
      <c r="BO284" s="27"/>
      <c r="BP284" s="27"/>
      <c r="BQ284" s="27"/>
      <c r="BR284" s="27"/>
      <c r="BS284" s="27"/>
      <c r="BT284" s="27"/>
      <c r="BU284" s="27"/>
      <c r="BV284" s="27"/>
      <c r="BW284" s="27"/>
      <c r="BX284" s="27"/>
      <c r="BY284" s="27"/>
      <c r="BZ284" s="27"/>
      <c r="CA284" s="27"/>
      <c r="CB284" s="27"/>
      <c r="CC284" s="27"/>
      <c r="CD284" s="27"/>
      <c r="CE284" s="27"/>
      <c r="CF284" s="27"/>
      <c r="CG284" s="27"/>
      <c r="CH284" s="27"/>
      <c r="CI284" s="27"/>
      <c r="CJ284" s="27"/>
      <c r="CK284" s="27"/>
      <c r="CL284" s="27"/>
      <c r="CM284" s="27"/>
      <c r="CN284" s="27"/>
      <c r="CO284" s="27"/>
      <c r="CP284" s="27"/>
      <c r="CQ284" s="27"/>
      <c r="CR284" s="27"/>
      <c r="CS284" s="27"/>
      <c r="CT284" s="27"/>
      <c r="CU284" s="27"/>
      <c r="CV284" s="27"/>
      <c r="CW284" s="27"/>
      <c r="CX284" s="27"/>
      <c r="CY284" s="27"/>
      <c r="CZ284" s="27"/>
      <c r="DA284" s="27"/>
      <c r="DB284" s="27"/>
      <c r="DC284" s="27"/>
      <c r="DD284" s="27"/>
      <c r="DE284" s="27"/>
      <c r="DF284" s="27"/>
      <c r="DG284" s="27"/>
      <c r="DH284" s="27"/>
      <c r="DI284" s="27"/>
      <c r="DJ284" s="27"/>
      <c r="DK284" s="27"/>
      <c r="DL284" s="27"/>
      <c r="DM284" s="27"/>
      <c r="DN284" s="27"/>
      <c r="DO284" s="27"/>
      <c r="DP284" s="27"/>
      <c r="DQ284" s="27"/>
      <c r="DR284" s="27"/>
      <c r="DS284" s="27"/>
      <c r="DT284" s="27"/>
      <c r="DU284" s="27"/>
      <c r="DV284" s="27"/>
      <c r="DW284" s="27"/>
      <c r="DX284" s="27"/>
      <c r="DY284" s="27"/>
      <c r="DZ284" s="27"/>
      <c r="EA284" s="27"/>
      <c r="EB284" s="27"/>
      <c r="EC284" s="27"/>
      <c r="ED284" s="27"/>
      <c r="EE284" s="27"/>
      <c r="EF284" s="27"/>
      <c r="EG284" s="27"/>
      <c r="EH284" s="27"/>
      <c r="EI284" s="27"/>
      <c r="EJ284" s="27"/>
      <c r="EK284" s="27"/>
      <c r="EL284" s="27"/>
      <c r="EM284" s="27"/>
      <c r="EN284" s="27"/>
      <c r="EO284" s="27"/>
      <c r="EP284" s="27"/>
      <c r="EQ284" s="27"/>
      <c r="ER284" s="27"/>
      <c r="ES284" s="27"/>
      <c r="ET284" s="27"/>
      <c r="EU284" s="27"/>
      <c r="EV284" s="27"/>
      <c r="EW284" s="27"/>
      <c r="EX284" s="27"/>
      <c r="EY284" s="27"/>
      <c r="EZ284" s="27"/>
      <c r="FA284" s="27"/>
      <c r="FB284" s="27"/>
      <c r="FC284" s="27"/>
      <c r="FD284" s="27"/>
      <c r="FE284" s="27"/>
      <c r="FF284" s="27"/>
      <c r="FG284" s="27"/>
      <c r="FH284" s="27"/>
      <c r="FI284" s="27"/>
      <c r="FJ284" s="27"/>
      <c r="FK284" s="27"/>
      <c r="FL284" s="27"/>
      <c r="FM284" s="27"/>
      <c r="FN284" s="27"/>
      <c r="FO284" s="27"/>
      <c r="FP284" s="27"/>
      <c r="FQ284" s="27"/>
      <c r="FR284" s="27"/>
      <c r="FS284" s="27"/>
      <c r="FT284" s="27"/>
      <c r="FU284" s="27"/>
      <c r="FV284" s="27"/>
      <c r="FW284" s="27"/>
      <c r="FX284" s="27"/>
      <c r="FY284" s="27"/>
      <c r="FZ284" s="27"/>
      <c r="GA284" s="27"/>
      <c r="GB284" s="27"/>
      <c r="GC284" s="27"/>
      <c r="GD284" s="27"/>
      <c r="GE284" s="27"/>
      <c r="GF284" s="27"/>
      <c r="GG284" s="27"/>
      <c r="GH284" s="27"/>
      <c r="GI284" s="27"/>
      <c r="GJ284" s="27"/>
      <c r="GK284" s="27"/>
      <c r="GL284" s="27"/>
      <c r="GM284" s="27"/>
      <c r="GN284" s="27"/>
      <c r="GO284" s="27"/>
      <c r="GP284" s="27"/>
      <c r="GQ284" s="27"/>
      <c r="GR284" s="27"/>
      <c r="GS284" s="27"/>
      <c r="GT284" s="27"/>
      <c r="GU284" s="27"/>
      <c r="GV284" s="27"/>
      <c r="GW284" s="27"/>
      <c r="GX284" s="27"/>
      <c r="GY284" s="27"/>
      <c r="GZ284" s="27"/>
      <c r="HA284" s="27"/>
      <c r="HB284" s="27"/>
      <c r="HC284" s="27"/>
      <c r="HD284" s="27"/>
      <c r="HE284" s="27"/>
      <c r="HF284" s="27"/>
      <c r="HG284" s="27"/>
      <c r="HH284" s="27"/>
      <c r="HI284" s="27"/>
      <c r="HJ284" s="27"/>
      <c r="HK284" s="27"/>
      <c r="HL284" s="27"/>
      <c r="HM284" s="27"/>
      <c r="HN284" s="27"/>
      <c r="HO284" s="27"/>
      <c r="HP284" s="27"/>
      <c r="HQ284" s="27"/>
      <c r="HR284" s="27"/>
      <c r="HS284" s="27"/>
      <c r="HT284" s="27"/>
      <c r="HU284" s="27"/>
      <c r="HV284" s="27"/>
      <c r="HW284" s="27"/>
      <c r="HX284" s="27"/>
      <c r="HY284" s="27"/>
      <c r="HZ284" s="27"/>
    </row>
    <row r="285" spans="1:234" s="28" customFormat="1" ht="15" customHeight="1" x14ac:dyDescent="0.3">
      <c r="A285" s="30" t="s">
        <v>45</v>
      </c>
      <c r="B285" s="30"/>
      <c r="C285" s="30"/>
      <c r="D285" s="30"/>
      <c r="E285" s="31">
        <f>(E284*5-E283)/(E284*5)</f>
        <v>1</v>
      </c>
      <c r="F285" s="31">
        <f>(F284*5-F283)/(F284*5)</f>
        <v>1</v>
      </c>
      <c r="G285" s="31">
        <f t="shared" ref="G285:T285" si="23">(G284*5-G283)/(G284*5)</f>
        <v>0.99199999999999999</v>
      </c>
      <c r="H285" s="31">
        <f t="shared" si="23"/>
        <v>1</v>
      </c>
      <c r="I285" s="31">
        <f t="shared" si="23"/>
        <v>1</v>
      </c>
      <c r="J285" s="31">
        <f t="shared" si="23"/>
        <v>1</v>
      </c>
      <c r="K285" s="31">
        <f t="shared" si="23"/>
        <v>0.97599999999999998</v>
      </c>
      <c r="L285" s="31">
        <f t="shared" si="23"/>
        <v>0.99199999999999999</v>
      </c>
      <c r="M285" s="31">
        <f t="shared" si="23"/>
        <v>0.99199999999999999</v>
      </c>
      <c r="N285" s="31">
        <f t="shared" si="23"/>
        <v>1</v>
      </c>
      <c r="O285" s="31">
        <f t="shared" si="23"/>
        <v>0.99199999999999999</v>
      </c>
      <c r="P285" s="31">
        <f t="shared" si="23"/>
        <v>1</v>
      </c>
      <c r="Q285" s="31">
        <f t="shared" si="23"/>
        <v>0.99199999999999999</v>
      </c>
      <c r="R285" s="31">
        <f t="shared" si="23"/>
        <v>0.99199999999999999</v>
      </c>
      <c r="S285" s="31">
        <f t="shared" si="23"/>
        <v>1</v>
      </c>
      <c r="T285" s="31">
        <f t="shared" si="23"/>
        <v>1</v>
      </c>
      <c r="U285" s="31">
        <f>AVERAGE(E285:T285)</f>
        <v>0.99550000000000005</v>
      </c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27"/>
      <c r="BV285" s="27"/>
      <c r="BW285" s="27"/>
      <c r="BX285" s="27"/>
      <c r="BY285" s="27"/>
      <c r="BZ285" s="27"/>
      <c r="CA285" s="27"/>
      <c r="CB285" s="27"/>
      <c r="CC285" s="27"/>
      <c r="CD285" s="27"/>
      <c r="CE285" s="27"/>
      <c r="CF285" s="27"/>
      <c r="CG285" s="27"/>
      <c r="CH285" s="27"/>
      <c r="CI285" s="27"/>
      <c r="CJ285" s="27"/>
      <c r="CK285" s="27"/>
      <c r="CL285" s="27"/>
      <c r="CM285" s="27"/>
      <c r="CN285" s="27"/>
      <c r="CO285" s="27"/>
      <c r="CP285" s="27"/>
      <c r="CQ285" s="27"/>
      <c r="CR285" s="27"/>
      <c r="CS285" s="27"/>
      <c r="CT285" s="27"/>
      <c r="CU285" s="27"/>
      <c r="CV285" s="27"/>
      <c r="CW285" s="27"/>
      <c r="CX285" s="27"/>
      <c r="CY285" s="27"/>
      <c r="CZ285" s="27"/>
      <c r="DA285" s="27"/>
      <c r="DB285" s="27"/>
      <c r="DC285" s="27"/>
      <c r="DD285" s="27"/>
      <c r="DE285" s="27"/>
      <c r="DF285" s="27"/>
      <c r="DG285" s="27"/>
      <c r="DH285" s="27"/>
      <c r="DI285" s="27"/>
      <c r="DJ285" s="27"/>
      <c r="DK285" s="27"/>
      <c r="DL285" s="27"/>
      <c r="DM285" s="27"/>
      <c r="DN285" s="27"/>
      <c r="DO285" s="27"/>
      <c r="DP285" s="27"/>
      <c r="DQ285" s="27"/>
      <c r="DR285" s="27"/>
      <c r="DS285" s="27"/>
      <c r="DT285" s="27"/>
      <c r="DU285" s="27"/>
      <c r="DV285" s="27"/>
      <c r="DW285" s="27"/>
      <c r="DX285" s="27"/>
      <c r="DY285" s="27"/>
      <c r="DZ285" s="27"/>
      <c r="EA285" s="27"/>
      <c r="EB285" s="27"/>
      <c r="EC285" s="27"/>
      <c r="ED285" s="27"/>
      <c r="EE285" s="27"/>
      <c r="EF285" s="27"/>
      <c r="EG285" s="27"/>
      <c r="EH285" s="27"/>
      <c r="EI285" s="27"/>
      <c r="EJ285" s="27"/>
      <c r="EK285" s="27"/>
      <c r="EL285" s="27"/>
      <c r="EM285" s="27"/>
      <c r="EN285" s="27"/>
      <c r="EO285" s="27"/>
      <c r="EP285" s="27"/>
      <c r="EQ285" s="27"/>
      <c r="ER285" s="27"/>
      <c r="ES285" s="27"/>
      <c r="ET285" s="27"/>
      <c r="EU285" s="27"/>
      <c r="EV285" s="27"/>
      <c r="EW285" s="27"/>
      <c r="EX285" s="27"/>
      <c r="EY285" s="27"/>
      <c r="EZ285" s="27"/>
      <c r="FA285" s="27"/>
      <c r="FB285" s="27"/>
      <c r="FC285" s="27"/>
      <c r="FD285" s="27"/>
      <c r="FE285" s="27"/>
      <c r="FF285" s="27"/>
      <c r="FG285" s="27"/>
      <c r="FH285" s="27"/>
      <c r="FI285" s="27"/>
      <c r="FJ285" s="27"/>
      <c r="FK285" s="27"/>
      <c r="FL285" s="27"/>
      <c r="FM285" s="27"/>
      <c r="FN285" s="27"/>
      <c r="FO285" s="27"/>
      <c r="FP285" s="27"/>
      <c r="FQ285" s="27"/>
      <c r="FR285" s="27"/>
      <c r="FS285" s="27"/>
      <c r="FT285" s="27"/>
      <c r="FU285" s="27"/>
      <c r="FV285" s="27"/>
      <c r="FW285" s="27"/>
      <c r="FX285" s="27"/>
      <c r="FY285" s="27"/>
      <c r="FZ285" s="27"/>
      <c r="GA285" s="27"/>
      <c r="GB285" s="27"/>
      <c r="GC285" s="27"/>
      <c r="GD285" s="27"/>
      <c r="GE285" s="27"/>
      <c r="GF285" s="27"/>
      <c r="GG285" s="27"/>
      <c r="GH285" s="27"/>
      <c r="GI285" s="27"/>
      <c r="GJ285" s="27"/>
      <c r="GK285" s="27"/>
      <c r="GL285" s="27"/>
      <c r="GM285" s="27"/>
      <c r="GN285" s="27"/>
      <c r="GO285" s="27"/>
      <c r="GP285" s="27"/>
      <c r="GQ285" s="27"/>
      <c r="GR285" s="27"/>
      <c r="GS285" s="27"/>
      <c r="GT285" s="27"/>
      <c r="GU285" s="27"/>
      <c r="GV285" s="27"/>
      <c r="GW285" s="27"/>
      <c r="GX285" s="27"/>
      <c r="GY285" s="27"/>
      <c r="GZ285" s="27"/>
      <c r="HA285" s="27"/>
      <c r="HB285" s="27"/>
      <c r="HC285" s="27"/>
      <c r="HD285" s="27"/>
      <c r="HE285" s="27"/>
      <c r="HF285" s="27"/>
      <c r="HG285" s="27"/>
      <c r="HH285" s="27"/>
      <c r="HI285" s="27"/>
      <c r="HJ285" s="27"/>
      <c r="HK285" s="27"/>
      <c r="HL285" s="27"/>
      <c r="HM285" s="27"/>
      <c r="HN285" s="27"/>
      <c r="HO285" s="27"/>
      <c r="HP285" s="27"/>
      <c r="HQ285" s="27"/>
      <c r="HR285" s="27"/>
      <c r="HS285" s="27"/>
      <c r="HT285" s="27"/>
      <c r="HU285" s="27"/>
      <c r="HV285" s="27"/>
      <c r="HW285" s="27"/>
      <c r="HX285" s="27"/>
      <c r="HY285" s="27"/>
      <c r="HZ285" s="27"/>
    </row>
    <row r="286" spans="1:234" ht="15" customHeight="1" x14ac:dyDescent="0.35">
      <c r="A286" s="10">
        <v>1</v>
      </c>
      <c r="B286" s="11">
        <v>5181966201</v>
      </c>
      <c r="C286" s="12" t="s">
        <v>504</v>
      </c>
      <c r="D286" s="13" t="s">
        <v>280</v>
      </c>
      <c r="E286" s="9"/>
      <c r="F286" s="9"/>
      <c r="G286" s="9">
        <v>2</v>
      </c>
      <c r="H286" s="9"/>
      <c r="I286" s="9">
        <v>3</v>
      </c>
      <c r="J286" s="9">
        <v>2</v>
      </c>
      <c r="K286" s="9"/>
      <c r="L286" s="9">
        <v>1</v>
      </c>
      <c r="M286" s="9">
        <v>3</v>
      </c>
      <c r="N286" s="9">
        <v>1</v>
      </c>
      <c r="O286" s="9"/>
      <c r="P286" s="16"/>
      <c r="Q286" s="9">
        <v>2</v>
      </c>
      <c r="R286" s="17"/>
      <c r="S286" s="9"/>
      <c r="T286" s="9">
        <v>5</v>
      </c>
      <c r="U286" s="9"/>
    </row>
    <row r="287" spans="1:234" ht="15" customHeight="1" x14ac:dyDescent="0.35">
      <c r="A287" s="10">
        <v>2</v>
      </c>
      <c r="B287" s="11">
        <v>5181966202</v>
      </c>
      <c r="C287" s="12" t="s">
        <v>504</v>
      </c>
      <c r="D287" s="13" t="s">
        <v>281</v>
      </c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16"/>
      <c r="Q287" s="9"/>
      <c r="R287" s="17"/>
      <c r="S287" s="9"/>
      <c r="T287" s="9"/>
      <c r="U287" s="9"/>
    </row>
    <row r="288" spans="1:234" ht="15" customHeight="1" x14ac:dyDescent="0.35">
      <c r="A288" s="10">
        <v>3</v>
      </c>
      <c r="B288" s="11">
        <v>5181966203</v>
      </c>
      <c r="C288" s="12" t="s">
        <v>504</v>
      </c>
      <c r="D288" s="13" t="s">
        <v>282</v>
      </c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16"/>
      <c r="Q288" s="9"/>
      <c r="R288" s="17"/>
      <c r="S288" s="9"/>
      <c r="T288" s="9"/>
      <c r="U288" s="9"/>
    </row>
    <row r="289" spans="1:234" ht="15" customHeight="1" x14ac:dyDescent="0.35">
      <c r="A289" s="10">
        <v>4</v>
      </c>
      <c r="B289" s="11">
        <v>5181966204</v>
      </c>
      <c r="C289" s="12" t="s">
        <v>504</v>
      </c>
      <c r="D289" s="13" t="s">
        <v>283</v>
      </c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16"/>
      <c r="Q289" s="9"/>
      <c r="R289" s="17"/>
      <c r="S289" s="9"/>
      <c r="T289" s="9"/>
      <c r="U289" s="9"/>
    </row>
    <row r="290" spans="1:234" ht="15" customHeight="1" x14ac:dyDescent="0.35">
      <c r="A290" s="10">
        <v>5</v>
      </c>
      <c r="B290" s="11">
        <v>5181966205</v>
      </c>
      <c r="C290" s="12" t="s">
        <v>504</v>
      </c>
      <c r="D290" s="13" t="s">
        <v>284</v>
      </c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>
        <v>1</v>
      </c>
      <c r="P290" s="16"/>
      <c r="Q290" s="9"/>
      <c r="R290" s="17"/>
      <c r="S290" s="9"/>
      <c r="T290" s="9"/>
      <c r="U290" s="9"/>
    </row>
    <row r="291" spans="1:234" ht="15" customHeight="1" x14ac:dyDescent="0.35">
      <c r="A291" s="10">
        <v>6</v>
      </c>
      <c r="B291" s="11">
        <v>5181966207</v>
      </c>
      <c r="C291" s="12" t="s">
        <v>504</v>
      </c>
      <c r="D291" s="13" t="s">
        <v>285</v>
      </c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16"/>
      <c r="Q291" s="9"/>
      <c r="R291" s="17"/>
      <c r="S291" s="9"/>
      <c r="T291" s="9"/>
      <c r="U291" s="9"/>
    </row>
    <row r="292" spans="1:234" ht="15" customHeight="1" x14ac:dyDescent="0.35">
      <c r="A292" s="10">
        <v>7</v>
      </c>
      <c r="B292" s="11">
        <v>5181966209</v>
      </c>
      <c r="C292" s="12" t="s">
        <v>504</v>
      </c>
      <c r="D292" s="13" t="s">
        <v>286</v>
      </c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16"/>
      <c r="Q292" s="9"/>
      <c r="R292" s="17"/>
      <c r="S292" s="9"/>
      <c r="T292" s="9"/>
      <c r="U292" s="9"/>
    </row>
    <row r="293" spans="1:234" ht="15" customHeight="1" x14ac:dyDescent="0.35">
      <c r="A293" s="10">
        <v>8</v>
      </c>
      <c r="B293" s="11">
        <v>5181966210</v>
      </c>
      <c r="C293" s="12" t="s">
        <v>504</v>
      </c>
      <c r="D293" s="13" t="s">
        <v>287</v>
      </c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16"/>
      <c r="Q293" s="9"/>
      <c r="R293" s="17"/>
      <c r="S293" s="9"/>
      <c r="T293" s="9"/>
      <c r="U293" s="9"/>
    </row>
    <row r="294" spans="1:234" ht="16" x14ac:dyDescent="0.35">
      <c r="A294" s="10">
        <v>9</v>
      </c>
      <c r="B294" s="11">
        <v>5181966213</v>
      </c>
      <c r="C294" s="12" t="s">
        <v>504</v>
      </c>
      <c r="D294" s="13" t="s">
        <v>288</v>
      </c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16"/>
      <c r="Q294" s="9"/>
      <c r="R294" s="17"/>
      <c r="S294" s="9"/>
      <c r="T294" s="9"/>
      <c r="U294" s="20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  <c r="DE294" s="4"/>
      <c r="DF294" s="4"/>
      <c r="DG294" s="4"/>
      <c r="DH294" s="4"/>
      <c r="DI294" s="4"/>
      <c r="DJ294" s="4"/>
      <c r="DK294" s="4"/>
      <c r="DL294" s="4"/>
      <c r="DM294" s="4"/>
      <c r="DN294" s="4"/>
      <c r="DO294" s="4"/>
      <c r="DP294" s="4"/>
      <c r="DQ294" s="4"/>
      <c r="DR294" s="4"/>
      <c r="DS294" s="4"/>
      <c r="DT294" s="4"/>
      <c r="DU294" s="4"/>
      <c r="DV294" s="4"/>
      <c r="DW294" s="4"/>
      <c r="DX294" s="4"/>
      <c r="DY294" s="4"/>
      <c r="DZ294" s="4"/>
      <c r="EA294" s="4"/>
      <c r="EB294" s="4"/>
      <c r="EC294" s="4"/>
      <c r="ED294" s="4"/>
      <c r="EE294" s="4"/>
      <c r="EF294" s="4"/>
      <c r="EG294" s="4"/>
      <c r="EH294" s="4"/>
      <c r="EI294" s="4"/>
      <c r="EJ294" s="4"/>
      <c r="EK294" s="4"/>
      <c r="EL294" s="4"/>
      <c r="EM294" s="4"/>
      <c r="EN294" s="4"/>
      <c r="EO294" s="4"/>
      <c r="EP294" s="4"/>
      <c r="EQ294" s="4"/>
      <c r="ER294" s="4"/>
      <c r="ES294" s="4"/>
      <c r="ET294" s="4"/>
      <c r="EU294" s="4"/>
      <c r="EV294" s="4"/>
      <c r="EW294" s="4"/>
      <c r="EX294" s="4"/>
      <c r="EY294" s="4"/>
      <c r="EZ294" s="4"/>
      <c r="FA294" s="4"/>
      <c r="FB294" s="4"/>
      <c r="FC294" s="4"/>
      <c r="FD294" s="4"/>
      <c r="FE294" s="4"/>
      <c r="FF294" s="4"/>
      <c r="FG294" s="4"/>
      <c r="FH294" s="4"/>
      <c r="FI294" s="4"/>
      <c r="FJ294" s="4"/>
      <c r="FK294" s="4"/>
      <c r="FL294" s="4"/>
      <c r="FM294" s="4"/>
      <c r="FN294" s="4"/>
      <c r="FO294" s="4"/>
      <c r="FP294" s="4"/>
      <c r="FQ294" s="4"/>
      <c r="FR294" s="4"/>
      <c r="FS294" s="4"/>
      <c r="FT294" s="4"/>
      <c r="FU294" s="4"/>
      <c r="FV294" s="4"/>
      <c r="FW294" s="4"/>
      <c r="FX294" s="4"/>
      <c r="FY294" s="4"/>
      <c r="FZ294" s="4"/>
      <c r="GA294" s="4"/>
      <c r="GB294" s="4"/>
      <c r="GC294" s="4"/>
      <c r="GD294" s="4"/>
      <c r="GE294" s="4"/>
      <c r="GF294" s="4"/>
      <c r="GG294" s="4"/>
      <c r="GH294" s="4"/>
      <c r="GI294" s="4"/>
      <c r="GJ294" s="4"/>
      <c r="GK294" s="4"/>
      <c r="GL294" s="4"/>
      <c r="GM294" s="4"/>
      <c r="GN294" s="4"/>
      <c r="GO294" s="4"/>
      <c r="GP294" s="4"/>
      <c r="GQ294" s="4"/>
      <c r="GR294" s="4"/>
      <c r="GS294" s="4"/>
      <c r="GT294" s="4"/>
      <c r="GU294" s="4"/>
      <c r="GV294" s="4"/>
      <c r="GW294" s="4"/>
      <c r="GX294" s="4"/>
      <c r="GY294" s="4"/>
      <c r="GZ294" s="4"/>
      <c r="HA294" s="4"/>
      <c r="HB294" s="4"/>
      <c r="HC294" s="4"/>
      <c r="HD294" s="4"/>
      <c r="HE294" s="4"/>
      <c r="HF294" s="4"/>
      <c r="HG294" s="4"/>
      <c r="HH294" s="4"/>
      <c r="HI294" s="4"/>
      <c r="HJ294" s="4"/>
      <c r="HK294" s="4"/>
      <c r="HL294" s="4"/>
      <c r="HM294" s="4"/>
      <c r="HN294" s="4"/>
      <c r="HO294" s="4"/>
      <c r="HP294" s="4"/>
      <c r="HQ294" s="4"/>
      <c r="HR294" s="4"/>
      <c r="HS294" s="4"/>
      <c r="HT294" s="4"/>
      <c r="HU294" s="4"/>
      <c r="HV294" s="4"/>
      <c r="HW294" s="4"/>
      <c r="HX294" s="4"/>
      <c r="HY294" s="4"/>
      <c r="HZ294" s="4"/>
    </row>
    <row r="295" spans="1:234" ht="15" customHeight="1" x14ac:dyDescent="0.35">
      <c r="A295" s="10">
        <v>10</v>
      </c>
      <c r="B295" s="11">
        <v>5181966214</v>
      </c>
      <c r="C295" s="12" t="s">
        <v>504</v>
      </c>
      <c r="D295" s="13" t="s">
        <v>289</v>
      </c>
      <c r="E295" s="9"/>
      <c r="F295" s="9">
        <v>1</v>
      </c>
      <c r="G295" s="9"/>
      <c r="H295" s="9"/>
      <c r="I295" s="9"/>
      <c r="J295" s="9">
        <v>1</v>
      </c>
      <c r="K295" s="9"/>
      <c r="L295" s="9"/>
      <c r="M295" s="9">
        <v>1</v>
      </c>
      <c r="N295" s="9"/>
      <c r="O295" s="9">
        <v>1</v>
      </c>
      <c r="P295" s="9">
        <v>1</v>
      </c>
      <c r="Q295" s="9"/>
      <c r="R295" s="17">
        <v>2</v>
      </c>
      <c r="S295" s="9"/>
      <c r="T295" s="9">
        <v>1</v>
      </c>
      <c r="U295" s="9"/>
    </row>
    <row r="296" spans="1:234" ht="15" customHeight="1" x14ac:dyDescent="0.35">
      <c r="A296" s="10">
        <v>11</v>
      </c>
      <c r="B296" s="11">
        <v>5181966216</v>
      </c>
      <c r="C296" s="12" t="s">
        <v>504</v>
      </c>
      <c r="D296" s="13" t="s">
        <v>290</v>
      </c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>
        <v>3</v>
      </c>
      <c r="P296" s="16">
        <v>1</v>
      </c>
      <c r="Q296" s="9"/>
      <c r="R296" s="17">
        <v>1</v>
      </c>
      <c r="S296" s="9"/>
      <c r="T296" s="9"/>
      <c r="U296" s="9"/>
    </row>
    <row r="297" spans="1:234" ht="15" customHeight="1" x14ac:dyDescent="0.35">
      <c r="A297" s="10">
        <v>12</v>
      </c>
      <c r="B297" s="11">
        <v>5181966217</v>
      </c>
      <c r="C297" s="12" t="s">
        <v>504</v>
      </c>
      <c r="D297" s="13" t="s">
        <v>291</v>
      </c>
      <c r="E297" s="9"/>
      <c r="F297" s="9"/>
      <c r="G297" s="9"/>
      <c r="H297" s="9"/>
      <c r="I297" s="9"/>
      <c r="J297" s="9">
        <v>2</v>
      </c>
      <c r="K297" s="9"/>
      <c r="L297" s="9"/>
      <c r="M297" s="9"/>
      <c r="N297" s="9"/>
      <c r="O297" s="9"/>
      <c r="P297" s="16">
        <v>1</v>
      </c>
      <c r="Q297" s="9"/>
      <c r="R297" s="17">
        <v>1</v>
      </c>
      <c r="S297" s="9"/>
      <c r="T297" s="9"/>
      <c r="U297" s="9"/>
    </row>
    <row r="298" spans="1:234" ht="15" customHeight="1" x14ac:dyDescent="0.35">
      <c r="A298" s="10">
        <v>13</v>
      </c>
      <c r="B298" s="11">
        <v>5181966218</v>
      </c>
      <c r="C298" s="12" t="s">
        <v>504</v>
      </c>
      <c r="D298" s="13" t="s">
        <v>292</v>
      </c>
      <c r="E298" s="9"/>
      <c r="F298" s="9"/>
      <c r="G298" s="9"/>
      <c r="H298" s="9">
        <v>1</v>
      </c>
      <c r="I298" s="9"/>
      <c r="J298" s="9"/>
      <c r="K298" s="9"/>
      <c r="L298" s="9"/>
      <c r="M298" s="9"/>
      <c r="N298" s="9"/>
      <c r="O298" s="9"/>
      <c r="P298" s="16"/>
      <c r="Q298" s="9"/>
      <c r="R298" s="17"/>
      <c r="S298" s="9"/>
      <c r="T298" s="9"/>
      <c r="U298" s="9"/>
    </row>
    <row r="299" spans="1:234" ht="15" customHeight="1" x14ac:dyDescent="0.35">
      <c r="A299" s="10">
        <v>14</v>
      </c>
      <c r="B299" s="11">
        <v>5181966219</v>
      </c>
      <c r="C299" s="12" t="s">
        <v>504</v>
      </c>
      <c r="D299" s="13" t="s">
        <v>293</v>
      </c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16"/>
      <c r="Q299" s="9"/>
      <c r="R299" s="17">
        <v>2</v>
      </c>
      <c r="S299" s="9"/>
      <c r="T299" s="9"/>
      <c r="U299" s="9"/>
    </row>
    <row r="300" spans="1:234" ht="15" customHeight="1" x14ac:dyDescent="0.35">
      <c r="A300" s="10">
        <v>15</v>
      </c>
      <c r="B300" s="11">
        <v>5181966220</v>
      </c>
      <c r="C300" s="12" t="s">
        <v>504</v>
      </c>
      <c r="D300" s="13" t="s">
        <v>294</v>
      </c>
      <c r="E300" s="9"/>
      <c r="F300" s="9">
        <v>1</v>
      </c>
      <c r="G300" s="9"/>
      <c r="H300" s="9">
        <v>1</v>
      </c>
      <c r="I300" s="9">
        <v>3</v>
      </c>
      <c r="J300" s="9">
        <v>1</v>
      </c>
      <c r="K300" s="9"/>
      <c r="L300" s="9">
        <v>1</v>
      </c>
      <c r="M300" s="9">
        <v>3</v>
      </c>
      <c r="N300" s="9">
        <v>1</v>
      </c>
      <c r="O300" s="9"/>
      <c r="P300" s="16"/>
      <c r="Q300" s="9">
        <v>1</v>
      </c>
      <c r="R300" s="17">
        <v>3</v>
      </c>
      <c r="S300" s="9">
        <v>4</v>
      </c>
      <c r="T300" s="9">
        <v>4</v>
      </c>
      <c r="U300" s="9"/>
    </row>
    <row r="301" spans="1:234" ht="15" customHeight="1" x14ac:dyDescent="0.35">
      <c r="A301" s="10">
        <v>16</v>
      </c>
      <c r="B301" s="11">
        <v>5181966222</v>
      </c>
      <c r="C301" s="12" t="s">
        <v>504</v>
      </c>
      <c r="D301" s="13" t="s">
        <v>295</v>
      </c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16"/>
      <c r="Q301" s="9"/>
      <c r="R301" s="17"/>
      <c r="S301" s="9"/>
      <c r="T301" s="9">
        <v>1</v>
      </c>
      <c r="U301" s="9"/>
    </row>
    <row r="302" spans="1:234" ht="15" customHeight="1" x14ac:dyDescent="0.35">
      <c r="A302" s="10">
        <v>17</v>
      </c>
      <c r="B302" s="11">
        <v>5181966223</v>
      </c>
      <c r="C302" s="12" t="s">
        <v>504</v>
      </c>
      <c r="D302" s="13" t="s">
        <v>296</v>
      </c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16"/>
      <c r="Q302" s="9"/>
      <c r="R302" s="17"/>
      <c r="S302" s="9"/>
      <c r="T302" s="9"/>
      <c r="U302" s="9"/>
    </row>
    <row r="303" spans="1:234" ht="15" customHeight="1" x14ac:dyDescent="0.35">
      <c r="A303" s="10">
        <v>18</v>
      </c>
      <c r="B303" s="11">
        <v>5181966224</v>
      </c>
      <c r="C303" s="12" t="s">
        <v>504</v>
      </c>
      <c r="D303" s="13" t="s">
        <v>297</v>
      </c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16"/>
      <c r="Q303" s="9"/>
      <c r="R303" s="17">
        <v>2</v>
      </c>
      <c r="S303" s="9"/>
      <c r="T303" s="9"/>
      <c r="U303" s="9"/>
    </row>
    <row r="304" spans="1:234" ht="15" customHeight="1" x14ac:dyDescent="0.35">
      <c r="A304" s="10">
        <v>19</v>
      </c>
      <c r="B304" s="11">
        <v>5181966225</v>
      </c>
      <c r="C304" s="12" t="s">
        <v>504</v>
      </c>
      <c r="D304" s="13" t="s">
        <v>298</v>
      </c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16"/>
      <c r="Q304" s="9"/>
      <c r="R304" s="17"/>
      <c r="S304" s="9"/>
      <c r="T304" s="9">
        <v>2</v>
      </c>
      <c r="U304" s="9"/>
    </row>
    <row r="305" spans="1:234" ht="15" customHeight="1" x14ac:dyDescent="0.35">
      <c r="A305" s="10">
        <v>20</v>
      </c>
      <c r="B305" s="11">
        <v>5181966226</v>
      </c>
      <c r="C305" s="12" t="s">
        <v>504</v>
      </c>
      <c r="D305" s="13" t="s">
        <v>299</v>
      </c>
      <c r="E305" s="9"/>
      <c r="F305" s="9"/>
      <c r="G305" s="9"/>
      <c r="H305" s="9">
        <v>1</v>
      </c>
      <c r="I305" s="9"/>
      <c r="J305" s="9">
        <v>1</v>
      </c>
      <c r="K305" s="9"/>
      <c r="L305" s="9"/>
      <c r="M305" s="9"/>
      <c r="N305" s="9"/>
      <c r="O305" s="9"/>
      <c r="P305" s="16"/>
      <c r="Q305" s="9"/>
      <c r="R305" s="17"/>
      <c r="S305" s="9"/>
      <c r="T305" s="9"/>
      <c r="U305" s="9"/>
    </row>
    <row r="306" spans="1:234" ht="15" customHeight="1" x14ac:dyDescent="0.35">
      <c r="A306" s="10">
        <v>21</v>
      </c>
      <c r="B306" s="11">
        <v>5181966227</v>
      </c>
      <c r="C306" s="12" t="s">
        <v>504</v>
      </c>
      <c r="D306" s="13" t="s">
        <v>300</v>
      </c>
      <c r="E306" s="9"/>
      <c r="F306" s="9"/>
      <c r="G306" s="9"/>
      <c r="H306" s="9">
        <v>1</v>
      </c>
      <c r="I306" s="9"/>
      <c r="J306" s="9"/>
      <c r="K306" s="9"/>
      <c r="L306" s="9">
        <v>1</v>
      </c>
      <c r="M306" s="9"/>
      <c r="N306" s="9"/>
      <c r="O306" s="9"/>
      <c r="P306" s="16"/>
      <c r="Q306" s="9"/>
      <c r="R306" s="17"/>
      <c r="S306" s="9"/>
      <c r="T306" s="9"/>
      <c r="U306" s="9"/>
    </row>
    <row r="307" spans="1:234" ht="15" customHeight="1" x14ac:dyDescent="0.35">
      <c r="A307" s="10">
        <v>22</v>
      </c>
      <c r="B307" s="11">
        <v>5181966228</v>
      </c>
      <c r="C307" s="12" t="s">
        <v>504</v>
      </c>
      <c r="D307" s="13" t="s">
        <v>301</v>
      </c>
      <c r="E307" s="9"/>
      <c r="F307" s="9"/>
      <c r="G307" s="9"/>
      <c r="H307" s="9"/>
      <c r="I307" s="9"/>
      <c r="J307" s="9"/>
      <c r="K307" s="9"/>
      <c r="L307" s="9"/>
      <c r="M307" s="9">
        <v>1</v>
      </c>
      <c r="N307" s="9"/>
      <c r="O307" s="9"/>
      <c r="P307" s="16"/>
      <c r="Q307" s="9">
        <v>1</v>
      </c>
      <c r="R307" s="17">
        <v>1</v>
      </c>
      <c r="S307" s="9"/>
      <c r="T307" s="9">
        <v>1</v>
      </c>
      <c r="U307" s="9"/>
    </row>
    <row r="308" spans="1:234" ht="15" customHeight="1" x14ac:dyDescent="0.35">
      <c r="A308" s="10">
        <v>23</v>
      </c>
      <c r="B308" s="11">
        <v>5181966229</v>
      </c>
      <c r="C308" s="12" t="s">
        <v>504</v>
      </c>
      <c r="D308" s="13" t="s">
        <v>302</v>
      </c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16"/>
      <c r="Q308" s="9"/>
      <c r="R308" s="17"/>
      <c r="S308" s="9"/>
      <c r="T308" s="9"/>
      <c r="U308" s="9"/>
    </row>
    <row r="309" spans="1:234" ht="15" customHeight="1" x14ac:dyDescent="0.35">
      <c r="A309" s="10">
        <v>24</v>
      </c>
      <c r="B309" s="11">
        <v>5181966230</v>
      </c>
      <c r="C309" s="12" t="s">
        <v>504</v>
      </c>
      <c r="D309" s="13" t="s">
        <v>303</v>
      </c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16">
        <v>1</v>
      </c>
      <c r="Q309" s="9"/>
      <c r="R309" s="17"/>
      <c r="S309" s="9"/>
      <c r="T309" s="9"/>
      <c r="U309" s="9"/>
    </row>
    <row r="310" spans="1:234" ht="15" customHeight="1" x14ac:dyDescent="0.35">
      <c r="A310" s="10">
        <v>25</v>
      </c>
      <c r="B310" s="11">
        <v>5181966232</v>
      </c>
      <c r="C310" s="12" t="s">
        <v>504</v>
      </c>
      <c r="D310" s="13" t="s">
        <v>304</v>
      </c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16"/>
      <c r="Q310" s="9"/>
      <c r="R310" s="17"/>
      <c r="S310" s="9"/>
      <c r="T310" s="9"/>
      <c r="U310" s="9"/>
    </row>
    <row r="311" spans="1:234" ht="15" customHeight="1" x14ac:dyDescent="0.35">
      <c r="A311" s="10">
        <v>26</v>
      </c>
      <c r="B311" s="11">
        <v>5181966233</v>
      </c>
      <c r="C311" s="12" t="s">
        <v>504</v>
      </c>
      <c r="D311" s="13" t="s">
        <v>305</v>
      </c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16"/>
      <c r="Q311" s="9">
        <v>1</v>
      </c>
      <c r="R311" s="17"/>
      <c r="S311" s="9"/>
      <c r="T311" s="9"/>
      <c r="U311" s="9"/>
    </row>
    <row r="312" spans="1:234" ht="15" customHeight="1" x14ac:dyDescent="0.35">
      <c r="A312" s="10">
        <v>27</v>
      </c>
      <c r="B312" s="11">
        <v>5181966234</v>
      </c>
      <c r="C312" s="12" t="s">
        <v>504</v>
      </c>
      <c r="D312" s="13" t="s">
        <v>306</v>
      </c>
      <c r="E312" s="9"/>
      <c r="F312" s="9"/>
      <c r="G312" s="9"/>
      <c r="H312" s="9"/>
      <c r="I312" s="9"/>
      <c r="J312" s="9">
        <v>2</v>
      </c>
      <c r="K312" s="9"/>
      <c r="L312" s="9"/>
      <c r="M312" s="9">
        <v>1</v>
      </c>
      <c r="N312" s="9"/>
      <c r="O312" s="9"/>
      <c r="P312" s="16">
        <v>1</v>
      </c>
      <c r="Q312" s="9">
        <v>1</v>
      </c>
      <c r="R312" s="17"/>
      <c r="S312" s="9"/>
      <c r="T312" s="9"/>
      <c r="U312" s="9"/>
    </row>
    <row r="313" spans="1:234" ht="15" customHeight="1" x14ac:dyDescent="0.35">
      <c r="A313" s="10">
        <v>28</v>
      </c>
      <c r="B313" s="11">
        <v>5181966235</v>
      </c>
      <c r="C313" s="12" t="s">
        <v>504</v>
      </c>
      <c r="D313" s="13" t="s">
        <v>307</v>
      </c>
      <c r="E313" s="9"/>
      <c r="F313" s="9"/>
      <c r="G313" s="9"/>
      <c r="H313" s="9"/>
      <c r="I313" s="9"/>
      <c r="J313" s="9">
        <v>2</v>
      </c>
      <c r="K313" s="9"/>
      <c r="L313" s="9">
        <v>1</v>
      </c>
      <c r="M313" s="9"/>
      <c r="N313" s="9"/>
      <c r="O313" s="9"/>
      <c r="P313" s="16"/>
      <c r="Q313" s="9"/>
      <c r="R313" s="17"/>
      <c r="S313" s="9"/>
      <c r="T313" s="9"/>
      <c r="U313" s="9"/>
    </row>
    <row r="314" spans="1:234" s="28" customFormat="1" ht="15" customHeight="1" x14ac:dyDescent="0.3">
      <c r="A314" s="25" t="s">
        <v>43</v>
      </c>
      <c r="B314" s="25"/>
      <c r="C314" s="25"/>
      <c r="D314" s="25"/>
      <c r="E314" s="26">
        <f t="shared" ref="E314:F314" si="24">SUM(E286:E313)</f>
        <v>0</v>
      </c>
      <c r="F314" s="26">
        <f t="shared" si="24"/>
        <v>2</v>
      </c>
      <c r="G314" s="26">
        <f t="shared" ref="G314:P314" si="25">SUM(G286:G313)</f>
        <v>2</v>
      </c>
      <c r="H314" s="26">
        <f t="shared" si="25"/>
        <v>4</v>
      </c>
      <c r="I314" s="26">
        <f t="shared" si="25"/>
        <v>6</v>
      </c>
      <c r="J314" s="26">
        <f t="shared" si="25"/>
        <v>11</v>
      </c>
      <c r="K314" s="26">
        <f t="shared" si="25"/>
        <v>0</v>
      </c>
      <c r="L314" s="26">
        <f t="shared" si="25"/>
        <v>4</v>
      </c>
      <c r="M314" s="26">
        <f t="shared" si="25"/>
        <v>9</v>
      </c>
      <c r="N314" s="26">
        <f t="shared" si="25"/>
        <v>2</v>
      </c>
      <c r="O314" s="26">
        <f t="shared" si="25"/>
        <v>5</v>
      </c>
      <c r="P314" s="26">
        <f t="shared" si="25"/>
        <v>5</v>
      </c>
      <c r="Q314" s="26">
        <f t="shared" ref="Q314:T314" si="26">SUM(Q286:Q313)</f>
        <v>6</v>
      </c>
      <c r="R314" s="26">
        <f t="shared" si="26"/>
        <v>12</v>
      </c>
      <c r="S314" s="26">
        <f t="shared" si="26"/>
        <v>4</v>
      </c>
      <c r="T314" s="26">
        <f t="shared" si="26"/>
        <v>14</v>
      </c>
      <c r="U314" s="26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  <c r="AV314" s="27"/>
      <c r="AW314" s="27"/>
      <c r="AX314" s="27"/>
      <c r="AY314" s="27"/>
      <c r="AZ314" s="27"/>
      <c r="BA314" s="27"/>
      <c r="BB314" s="27"/>
      <c r="BC314" s="27"/>
      <c r="BD314" s="27"/>
      <c r="BE314" s="27"/>
      <c r="BF314" s="27"/>
      <c r="BG314" s="27"/>
      <c r="BH314" s="27"/>
      <c r="BI314" s="27"/>
      <c r="BJ314" s="27"/>
      <c r="BK314" s="27"/>
      <c r="BL314" s="27"/>
      <c r="BM314" s="27"/>
      <c r="BN314" s="27"/>
      <c r="BO314" s="27"/>
      <c r="BP314" s="27"/>
      <c r="BQ314" s="27"/>
      <c r="BR314" s="27"/>
      <c r="BS314" s="27"/>
      <c r="BT314" s="27"/>
      <c r="BU314" s="27"/>
      <c r="BV314" s="27"/>
      <c r="BW314" s="27"/>
      <c r="BX314" s="27"/>
      <c r="BY314" s="27"/>
      <c r="BZ314" s="27"/>
      <c r="CA314" s="27"/>
      <c r="CB314" s="27"/>
      <c r="CC314" s="27"/>
      <c r="CD314" s="27"/>
      <c r="CE314" s="27"/>
      <c r="CF314" s="27"/>
      <c r="CG314" s="27"/>
      <c r="CH314" s="27"/>
      <c r="CI314" s="27"/>
      <c r="CJ314" s="27"/>
      <c r="CK314" s="27"/>
      <c r="CL314" s="27"/>
      <c r="CM314" s="27"/>
      <c r="CN314" s="27"/>
      <c r="CO314" s="27"/>
      <c r="CP314" s="27"/>
      <c r="CQ314" s="27"/>
      <c r="CR314" s="27"/>
      <c r="CS314" s="27"/>
      <c r="CT314" s="27"/>
      <c r="CU314" s="27"/>
      <c r="CV314" s="27"/>
      <c r="CW314" s="27"/>
      <c r="CX314" s="27"/>
      <c r="CY314" s="27"/>
      <c r="CZ314" s="27"/>
      <c r="DA314" s="27"/>
      <c r="DB314" s="27"/>
      <c r="DC314" s="27"/>
      <c r="DD314" s="27"/>
      <c r="DE314" s="27"/>
      <c r="DF314" s="27"/>
      <c r="DG314" s="27"/>
      <c r="DH314" s="27"/>
      <c r="DI314" s="27"/>
      <c r="DJ314" s="27"/>
      <c r="DK314" s="27"/>
      <c r="DL314" s="27"/>
      <c r="DM314" s="27"/>
      <c r="DN314" s="27"/>
      <c r="DO314" s="27"/>
      <c r="DP314" s="27"/>
      <c r="DQ314" s="27"/>
      <c r="DR314" s="27"/>
      <c r="DS314" s="27"/>
      <c r="DT314" s="27"/>
      <c r="DU314" s="27"/>
      <c r="DV314" s="27"/>
      <c r="DW314" s="27"/>
      <c r="DX314" s="27"/>
      <c r="DY314" s="27"/>
      <c r="DZ314" s="27"/>
      <c r="EA314" s="27"/>
      <c r="EB314" s="27"/>
      <c r="EC314" s="27"/>
      <c r="ED314" s="27"/>
      <c r="EE314" s="27"/>
      <c r="EF314" s="27"/>
      <c r="EG314" s="27"/>
      <c r="EH314" s="27"/>
      <c r="EI314" s="27"/>
      <c r="EJ314" s="27"/>
      <c r="EK314" s="27"/>
      <c r="EL314" s="27"/>
      <c r="EM314" s="27"/>
      <c r="EN314" s="27"/>
      <c r="EO314" s="27"/>
      <c r="EP314" s="27"/>
      <c r="EQ314" s="27"/>
      <c r="ER314" s="27"/>
      <c r="ES314" s="27"/>
      <c r="ET314" s="27"/>
      <c r="EU314" s="27"/>
      <c r="EV314" s="27"/>
      <c r="EW314" s="27"/>
      <c r="EX314" s="27"/>
      <c r="EY314" s="27"/>
      <c r="EZ314" s="27"/>
      <c r="FA314" s="27"/>
      <c r="FB314" s="27"/>
      <c r="FC314" s="27"/>
      <c r="FD314" s="27"/>
      <c r="FE314" s="27"/>
      <c r="FF314" s="27"/>
      <c r="FG314" s="27"/>
      <c r="FH314" s="27"/>
      <c r="FI314" s="27"/>
      <c r="FJ314" s="27"/>
      <c r="FK314" s="27"/>
      <c r="FL314" s="27"/>
      <c r="FM314" s="27"/>
      <c r="FN314" s="27"/>
      <c r="FO314" s="27"/>
      <c r="FP314" s="27"/>
      <c r="FQ314" s="27"/>
      <c r="FR314" s="27"/>
      <c r="FS314" s="27"/>
      <c r="FT314" s="27"/>
      <c r="FU314" s="27"/>
      <c r="FV314" s="27"/>
      <c r="FW314" s="27"/>
      <c r="FX314" s="27"/>
      <c r="FY314" s="27"/>
      <c r="FZ314" s="27"/>
      <c r="GA314" s="27"/>
      <c r="GB314" s="27"/>
      <c r="GC314" s="27"/>
      <c r="GD314" s="27"/>
      <c r="GE314" s="27"/>
      <c r="GF314" s="27"/>
      <c r="GG314" s="27"/>
      <c r="GH314" s="27"/>
      <c r="GI314" s="27"/>
      <c r="GJ314" s="27"/>
      <c r="GK314" s="27"/>
      <c r="GL314" s="27"/>
      <c r="GM314" s="27"/>
      <c r="GN314" s="27"/>
      <c r="GO314" s="27"/>
      <c r="GP314" s="27"/>
      <c r="GQ314" s="27"/>
      <c r="GR314" s="27"/>
      <c r="GS314" s="27"/>
      <c r="GT314" s="27"/>
      <c r="GU314" s="27"/>
      <c r="GV314" s="27"/>
      <c r="GW314" s="27"/>
      <c r="GX314" s="27"/>
      <c r="GY314" s="27"/>
      <c r="GZ314" s="27"/>
      <c r="HA314" s="27"/>
      <c r="HB314" s="27"/>
      <c r="HC314" s="27"/>
      <c r="HD314" s="27"/>
      <c r="HE314" s="27"/>
      <c r="HF314" s="27"/>
      <c r="HG314" s="27"/>
      <c r="HH314" s="27"/>
      <c r="HI314" s="27"/>
      <c r="HJ314" s="27"/>
      <c r="HK314" s="27"/>
      <c r="HL314" s="27"/>
      <c r="HM314" s="27"/>
      <c r="HN314" s="27"/>
      <c r="HO314" s="27"/>
      <c r="HP314" s="27"/>
      <c r="HQ314" s="27"/>
      <c r="HR314" s="27"/>
      <c r="HS314" s="27"/>
      <c r="HT314" s="27"/>
      <c r="HU314" s="27"/>
      <c r="HV314" s="27"/>
      <c r="HW314" s="27"/>
      <c r="HX314" s="27"/>
      <c r="HY314" s="27"/>
      <c r="HZ314" s="27"/>
    </row>
    <row r="315" spans="1:234" s="28" customFormat="1" ht="15" customHeight="1" x14ac:dyDescent="0.3">
      <c r="A315" s="29" t="s">
        <v>44</v>
      </c>
      <c r="B315" s="29"/>
      <c r="C315" s="29"/>
      <c r="D315" s="29"/>
      <c r="E315" s="26">
        <v>28</v>
      </c>
      <c r="F315" s="26">
        <v>28</v>
      </c>
      <c r="G315" s="26">
        <v>28</v>
      </c>
      <c r="H315" s="26">
        <v>28</v>
      </c>
      <c r="I315" s="26">
        <v>28</v>
      </c>
      <c r="J315" s="26">
        <v>28</v>
      </c>
      <c r="K315" s="26">
        <v>28</v>
      </c>
      <c r="L315" s="26">
        <v>28</v>
      </c>
      <c r="M315" s="26">
        <v>28</v>
      </c>
      <c r="N315" s="26">
        <v>28</v>
      </c>
      <c r="O315" s="26">
        <v>28</v>
      </c>
      <c r="P315" s="26">
        <v>28</v>
      </c>
      <c r="Q315" s="26">
        <v>28</v>
      </c>
      <c r="R315" s="26">
        <v>28</v>
      </c>
      <c r="S315" s="26">
        <v>28</v>
      </c>
      <c r="T315" s="26">
        <v>28</v>
      </c>
      <c r="U315" s="26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7"/>
      <c r="BR315" s="27"/>
      <c r="BS315" s="27"/>
      <c r="BT315" s="27"/>
      <c r="BU315" s="27"/>
      <c r="BV315" s="27"/>
      <c r="BW315" s="27"/>
      <c r="BX315" s="27"/>
      <c r="BY315" s="27"/>
      <c r="BZ315" s="27"/>
      <c r="CA315" s="27"/>
      <c r="CB315" s="27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7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7"/>
      <c r="DK315" s="27"/>
      <c r="DL315" s="27"/>
      <c r="DM315" s="27"/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27"/>
      <c r="EZ315" s="27"/>
      <c r="FA315" s="27"/>
      <c r="FB315" s="27"/>
      <c r="FC315" s="27"/>
      <c r="FD315" s="27"/>
      <c r="FE315" s="27"/>
      <c r="FF315" s="27"/>
      <c r="FG315" s="27"/>
      <c r="FH315" s="27"/>
      <c r="FI315" s="27"/>
      <c r="FJ315" s="27"/>
      <c r="FK315" s="27"/>
      <c r="FL315" s="27"/>
      <c r="FM315" s="27"/>
      <c r="FN315" s="27"/>
      <c r="FO315" s="27"/>
      <c r="FP315" s="27"/>
      <c r="FQ315" s="27"/>
      <c r="FR315" s="27"/>
      <c r="FS315" s="27"/>
      <c r="FT315" s="27"/>
      <c r="FU315" s="27"/>
      <c r="FV315" s="27"/>
      <c r="FW315" s="27"/>
      <c r="FX315" s="27"/>
      <c r="FY315" s="27"/>
      <c r="FZ315" s="27"/>
      <c r="GA315" s="27"/>
      <c r="GB315" s="27"/>
      <c r="GC315" s="27"/>
      <c r="GD315" s="27"/>
      <c r="GE315" s="27"/>
      <c r="GF315" s="27"/>
      <c r="GG315" s="27"/>
      <c r="GH315" s="27"/>
      <c r="GI315" s="27"/>
      <c r="GJ315" s="27"/>
      <c r="GK315" s="27"/>
      <c r="GL315" s="27"/>
      <c r="GM315" s="27"/>
      <c r="GN315" s="27"/>
      <c r="GO315" s="27"/>
      <c r="GP315" s="27"/>
      <c r="GQ315" s="27"/>
      <c r="GR315" s="27"/>
      <c r="GS315" s="27"/>
      <c r="GT315" s="27"/>
      <c r="GU315" s="27"/>
      <c r="GV315" s="27"/>
      <c r="GW315" s="27"/>
      <c r="GX315" s="27"/>
      <c r="GY315" s="27"/>
      <c r="GZ315" s="27"/>
      <c r="HA315" s="27"/>
      <c r="HB315" s="27"/>
      <c r="HC315" s="27"/>
      <c r="HD315" s="27"/>
      <c r="HE315" s="27"/>
      <c r="HF315" s="27"/>
      <c r="HG315" s="27"/>
      <c r="HH315" s="27"/>
      <c r="HI315" s="27"/>
      <c r="HJ315" s="27"/>
      <c r="HK315" s="27"/>
      <c r="HL315" s="27"/>
      <c r="HM315" s="27"/>
      <c r="HN315" s="27"/>
      <c r="HO315" s="27"/>
      <c r="HP315" s="27"/>
      <c r="HQ315" s="27"/>
      <c r="HR315" s="27"/>
      <c r="HS315" s="27"/>
      <c r="HT315" s="27"/>
      <c r="HU315" s="27"/>
      <c r="HV315" s="27"/>
      <c r="HW315" s="27"/>
      <c r="HX315" s="27"/>
      <c r="HY315" s="27"/>
      <c r="HZ315" s="27"/>
    </row>
    <row r="316" spans="1:234" s="28" customFormat="1" ht="15" customHeight="1" x14ac:dyDescent="0.3">
      <c r="A316" s="30" t="s">
        <v>45</v>
      </c>
      <c r="B316" s="30"/>
      <c r="C316" s="30"/>
      <c r="D316" s="30"/>
      <c r="E316" s="31">
        <f>(E315*5-E314)/(E315*5)</f>
        <v>1</v>
      </c>
      <c r="F316" s="31">
        <f>(F315*5-F314)/(F315*5)</f>
        <v>0.98571428571428577</v>
      </c>
      <c r="G316" s="31">
        <f t="shared" ref="G316:T316" si="27">(G315*5-G314)/(G315*5)</f>
        <v>0.98571428571428577</v>
      </c>
      <c r="H316" s="31">
        <f t="shared" si="27"/>
        <v>0.97142857142857142</v>
      </c>
      <c r="I316" s="31">
        <f t="shared" si="27"/>
        <v>0.95714285714285718</v>
      </c>
      <c r="J316" s="31">
        <f t="shared" si="27"/>
        <v>0.92142857142857137</v>
      </c>
      <c r="K316" s="31">
        <f t="shared" si="27"/>
        <v>1</v>
      </c>
      <c r="L316" s="31">
        <f t="shared" si="27"/>
        <v>0.97142857142857142</v>
      </c>
      <c r="M316" s="31">
        <f t="shared" si="27"/>
        <v>0.93571428571428572</v>
      </c>
      <c r="N316" s="31">
        <f t="shared" si="27"/>
        <v>0.98571428571428577</v>
      </c>
      <c r="O316" s="31">
        <f t="shared" si="27"/>
        <v>0.9642857142857143</v>
      </c>
      <c r="P316" s="31">
        <f t="shared" si="27"/>
        <v>0.9642857142857143</v>
      </c>
      <c r="Q316" s="31">
        <f t="shared" si="27"/>
        <v>0.95714285714285718</v>
      </c>
      <c r="R316" s="31">
        <f t="shared" si="27"/>
        <v>0.91428571428571426</v>
      </c>
      <c r="S316" s="31">
        <f t="shared" si="27"/>
        <v>0.97142857142857142</v>
      </c>
      <c r="T316" s="31">
        <f t="shared" si="27"/>
        <v>0.9</v>
      </c>
      <c r="U316" s="31">
        <f>AVERAGE(E316:T316)</f>
        <v>0.96160714285714288</v>
      </c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27"/>
      <c r="AV316" s="27"/>
      <c r="AW316" s="27"/>
      <c r="AX316" s="27"/>
      <c r="AY316" s="27"/>
      <c r="AZ316" s="27"/>
      <c r="BA316" s="27"/>
      <c r="BB316" s="27"/>
      <c r="BC316" s="27"/>
      <c r="BD316" s="27"/>
      <c r="BE316" s="27"/>
      <c r="BF316" s="27"/>
      <c r="BG316" s="27"/>
      <c r="BH316" s="27"/>
      <c r="BI316" s="27"/>
      <c r="BJ316" s="27"/>
      <c r="BK316" s="27"/>
      <c r="BL316" s="27"/>
      <c r="BM316" s="27"/>
      <c r="BN316" s="27"/>
      <c r="BO316" s="27"/>
      <c r="BP316" s="27"/>
      <c r="BQ316" s="27"/>
      <c r="BR316" s="27"/>
      <c r="BS316" s="27"/>
      <c r="BT316" s="27"/>
      <c r="BU316" s="27"/>
      <c r="BV316" s="27"/>
      <c r="BW316" s="27"/>
      <c r="BX316" s="27"/>
      <c r="BY316" s="27"/>
      <c r="BZ316" s="27"/>
      <c r="CA316" s="27"/>
      <c r="CB316" s="27"/>
      <c r="CC316" s="27"/>
      <c r="CD316" s="27"/>
      <c r="CE316" s="27"/>
      <c r="CF316" s="27"/>
      <c r="CG316" s="27"/>
      <c r="CH316" s="27"/>
      <c r="CI316" s="27"/>
      <c r="CJ316" s="27"/>
      <c r="CK316" s="27"/>
      <c r="CL316" s="27"/>
      <c r="CM316" s="27"/>
      <c r="CN316" s="27"/>
      <c r="CO316" s="27"/>
      <c r="CP316" s="27"/>
      <c r="CQ316" s="27"/>
      <c r="CR316" s="27"/>
      <c r="CS316" s="27"/>
      <c r="CT316" s="27"/>
      <c r="CU316" s="27"/>
      <c r="CV316" s="27"/>
      <c r="CW316" s="27"/>
      <c r="CX316" s="27"/>
      <c r="CY316" s="27"/>
      <c r="CZ316" s="27"/>
      <c r="DA316" s="27"/>
      <c r="DB316" s="27"/>
      <c r="DC316" s="27"/>
      <c r="DD316" s="27"/>
      <c r="DE316" s="27"/>
      <c r="DF316" s="27"/>
      <c r="DG316" s="27"/>
      <c r="DH316" s="27"/>
      <c r="DI316" s="27"/>
      <c r="DJ316" s="27"/>
      <c r="DK316" s="27"/>
      <c r="DL316" s="27"/>
      <c r="DM316" s="27"/>
      <c r="DN316" s="27"/>
      <c r="DO316" s="27"/>
      <c r="DP316" s="27"/>
      <c r="DQ316" s="27"/>
      <c r="DR316" s="27"/>
      <c r="DS316" s="27"/>
      <c r="DT316" s="27"/>
      <c r="DU316" s="27"/>
      <c r="DV316" s="27"/>
      <c r="DW316" s="27"/>
      <c r="DX316" s="27"/>
      <c r="DY316" s="27"/>
      <c r="DZ316" s="27"/>
      <c r="EA316" s="27"/>
      <c r="EB316" s="27"/>
      <c r="EC316" s="27"/>
      <c r="ED316" s="27"/>
      <c r="EE316" s="27"/>
      <c r="EF316" s="27"/>
      <c r="EG316" s="27"/>
      <c r="EH316" s="27"/>
      <c r="EI316" s="27"/>
      <c r="EJ316" s="27"/>
      <c r="EK316" s="27"/>
      <c r="EL316" s="27"/>
      <c r="EM316" s="27"/>
      <c r="EN316" s="27"/>
      <c r="EO316" s="27"/>
      <c r="EP316" s="27"/>
      <c r="EQ316" s="27"/>
      <c r="ER316" s="27"/>
      <c r="ES316" s="27"/>
      <c r="ET316" s="27"/>
      <c r="EU316" s="27"/>
      <c r="EV316" s="27"/>
      <c r="EW316" s="27"/>
      <c r="EX316" s="27"/>
      <c r="EY316" s="27"/>
      <c r="EZ316" s="27"/>
      <c r="FA316" s="27"/>
      <c r="FB316" s="27"/>
      <c r="FC316" s="27"/>
      <c r="FD316" s="27"/>
      <c r="FE316" s="27"/>
      <c r="FF316" s="27"/>
      <c r="FG316" s="27"/>
      <c r="FH316" s="27"/>
      <c r="FI316" s="27"/>
      <c r="FJ316" s="27"/>
      <c r="FK316" s="27"/>
      <c r="FL316" s="27"/>
      <c r="FM316" s="27"/>
      <c r="FN316" s="27"/>
      <c r="FO316" s="27"/>
      <c r="FP316" s="27"/>
      <c r="FQ316" s="27"/>
      <c r="FR316" s="27"/>
      <c r="FS316" s="27"/>
      <c r="FT316" s="27"/>
      <c r="FU316" s="27"/>
      <c r="FV316" s="27"/>
      <c r="FW316" s="27"/>
      <c r="FX316" s="27"/>
      <c r="FY316" s="27"/>
      <c r="FZ316" s="27"/>
      <c r="GA316" s="27"/>
      <c r="GB316" s="27"/>
      <c r="GC316" s="27"/>
      <c r="GD316" s="27"/>
      <c r="GE316" s="27"/>
      <c r="GF316" s="27"/>
      <c r="GG316" s="27"/>
      <c r="GH316" s="27"/>
      <c r="GI316" s="27"/>
      <c r="GJ316" s="27"/>
      <c r="GK316" s="27"/>
      <c r="GL316" s="27"/>
      <c r="GM316" s="27"/>
      <c r="GN316" s="27"/>
      <c r="GO316" s="27"/>
      <c r="GP316" s="27"/>
      <c r="GQ316" s="27"/>
      <c r="GR316" s="27"/>
      <c r="GS316" s="27"/>
      <c r="GT316" s="27"/>
      <c r="GU316" s="27"/>
      <c r="GV316" s="27"/>
      <c r="GW316" s="27"/>
      <c r="GX316" s="27"/>
      <c r="GY316" s="27"/>
      <c r="GZ316" s="27"/>
      <c r="HA316" s="27"/>
      <c r="HB316" s="27"/>
      <c r="HC316" s="27"/>
      <c r="HD316" s="27"/>
      <c r="HE316" s="27"/>
      <c r="HF316" s="27"/>
      <c r="HG316" s="27"/>
      <c r="HH316" s="27"/>
      <c r="HI316" s="27"/>
      <c r="HJ316" s="27"/>
      <c r="HK316" s="27"/>
      <c r="HL316" s="27"/>
      <c r="HM316" s="27"/>
      <c r="HN316" s="27"/>
      <c r="HO316" s="27"/>
      <c r="HP316" s="27"/>
      <c r="HQ316" s="27"/>
      <c r="HR316" s="27"/>
      <c r="HS316" s="27"/>
      <c r="HT316" s="27"/>
      <c r="HU316" s="27"/>
      <c r="HV316" s="27"/>
      <c r="HW316" s="27"/>
      <c r="HX316" s="27"/>
      <c r="HY316" s="27"/>
      <c r="HZ316" s="27"/>
    </row>
    <row r="317" spans="1:234" ht="15" customHeight="1" x14ac:dyDescent="0.35">
      <c r="A317" s="10">
        <v>1</v>
      </c>
      <c r="B317" s="11">
        <v>5181967101</v>
      </c>
      <c r="C317" s="12" t="s">
        <v>505</v>
      </c>
      <c r="D317" s="13" t="s">
        <v>308</v>
      </c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16"/>
      <c r="Q317" s="9"/>
      <c r="R317" s="17"/>
      <c r="S317" s="9"/>
      <c r="T317" s="9"/>
      <c r="U317" s="9"/>
    </row>
    <row r="318" spans="1:234" ht="15" customHeight="1" x14ac:dyDescent="0.35">
      <c r="A318" s="10">
        <v>2</v>
      </c>
      <c r="B318" s="11">
        <v>5181967102</v>
      </c>
      <c r="C318" s="12" t="s">
        <v>505</v>
      </c>
      <c r="D318" s="13" t="s">
        <v>309</v>
      </c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16">
        <v>1</v>
      </c>
      <c r="Q318" s="9"/>
      <c r="R318" s="17"/>
      <c r="S318" s="9"/>
      <c r="T318" s="9"/>
      <c r="U318" s="9"/>
    </row>
    <row r="319" spans="1:234" ht="15" customHeight="1" x14ac:dyDescent="0.35">
      <c r="A319" s="10">
        <v>3</v>
      </c>
      <c r="B319" s="11">
        <v>5181967103</v>
      </c>
      <c r="C319" s="12" t="s">
        <v>505</v>
      </c>
      <c r="D319" s="13" t="s">
        <v>310</v>
      </c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16"/>
      <c r="Q319" s="9"/>
      <c r="R319" s="17"/>
      <c r="S319" s="9"/>
      <c r="T319" s="9"/>
      <c r="U319" s="9"/>
    </row>
    <row r="320" spans="1:234" ht="15" customHeight="1" x14ac:dyDescent="0.35">
      <c r="A320" s="10">
        <v>4</v>
      </c>
      <c r="B320" s="11">
        <v>5181967105</v>
      </c>
      <c r="C320" s="12" t="s">
        <v>505</v>
      </c>
      <c r="D320" s="13" t="s">
        <v>311</v>
      </c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16"/>
      <c r="Q320" s="9"/>
      <c r="R320" s="17"/>
      <c r="S320" s="9"/>
      <c r="T320" s="9"/>
      <c r="U320" s="9"/>
    </row>
    <row r="321" spans="1:21" ht="15" customHeight="1" x14ac:dyDescent="0.35">
      <c r="A321" s="10">
        <v>5</v>
      </c>
      <c r="B321" s="11">
        <v>5181967106</v>
      </c>
      <c r="C321" s="12" t="s">
        <v>505</v>
      </c>
      <c r="D321" s="13" t="s">
        <v>312</v>
      </c>
      <c r="E321" s="9"/>
      <c r="F321" s="9">
        <v>1</v>
      </c>
      <c r="G321" s="9"/>
      <c r="H321" s="9"/>
      <c r="I321" s="9"/>
      <c r="J321" s="9"/>
      <c r="K321" s="9"/>
      <c r="L321" s="9"/>
      <c r="M321" s="9"/>
      <c r="N321" s="9"/>
      <c r="O321" s="9"/>
      <c r="P321" s="16">
        <v>1</v>
      </c>
      <c r="Q321" s="9"/>
      <c r="R321" s="17">
        <v>1</v>
      </c>
      <c r="S321" s="9"/>
      <c r="T321" s="9"/>
      <c r="U321" s="9"/>
    </row>
    <row r="322" spans="1:21" ht="15" customHeight="1" x14ac:dyDescent="0.35">
      <c r="A322" s="10">
        <v>6</v>
      </c>
      <c r="B322" s="11">
        <v>5181967107</v>
      </c>
      <c r="C322" s="12" t="s">
        <v>505</v>
      </c>
      <c r="D322" s="13" t="s">
        <v>313</v>
      </c>
      <c r="E322" s="9"/>
      <c r="F322" s="9"/>
      <c r="G322" s="9"/>
      <c r="H322" s="9"/>
      <c r="I322" s="9"/>
      <c r="J322" s="9"/>
      <c r="K322" s="9"/>
      <c r="L322" s="9">
        <v>1</v>
      </c>
      <c r="M322" s="9"/>
      <c r="N322" s="9"/>
      <c r="O322" s="9"/>
      <c r="P322" s="16"/>
      <c r="Q322" s="9"/>
      <c r="R322" s="17"/>
      <c r="S322" s="9"/>
      <c r="T322" s="9"/>
      <c r="U322" s="9"/>
    </row>
    <row r="323" spans="1:21" ht="15" customHeight="1" x14ac:dyDescent="0.35">
      <c r="A323" s="10">
        <v>7</v>
      </c>
      <c r="B323" s="11">
        <v>5181967108</v>
      </c>
      <c r="C323" s="12" t="s">
        <v>505</v>
      </c>
      <c r="D323" s="13" t="s">
        <v>314</v>
      </c>
      <c r="E323" s="9"/>
      <c r="F323" s="9"/>
      <c r="G323" s="9"/>
      <c r="H323" s="9"/>
      <c r="I323" s="9"/>
      <c r="J323" s="9">
        <v>1</v>
      </c>
      <c r="K323" s="9"/>
      <c r="L323" s="9"/>
      <c r="M323" s="9"/>
      <c r="N323" s="9"/>
      <c r="O323" s="9"/>
      <c r="P323" s="16"/>
      <c r="Q323" s="9">
        <v>1</v>
      </c>
      <c r="R323" s="17"/>
      <c r="S323" s="9"/>
      <c r="T323" s="9"/>
      <c r="U323" s="9"/>
    </row>
    <row r="324" spans="1:21" ht="15" customHeight="1" x14ac:dyDescent="0.35">
      <c r="A324" s="10">
        <v>8</v>
      </c>
      <c r="B324" s="11">
        <v>5181967109</v>
      </c>
      <c r="C324" s="12" t="s">
        <v>505</v>
      </c>
      <c r="D324" s="13" t="s">
        <v>315</v>
      </c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16"/>
      <c r="Q324" s="9"/>
      <c r="R324" s="17"/>
      <c r="S324" s="9"/>
      <c r="T324" s="9"/>
      <c r="U324" s="9"/>
    </row>
    <row r="325" spans="1:21" ht="15" customHeight="1" x14ac:dyDescent="0.35">
      <c r="A325" s="10">
        <v>9</v>
      </c>
      <c r="B325" s="11">
        <v>5181967110</v>
      </c>
      <c r="C325" s="12" t="s">
        <v>505</v>
      </c>
      <c r="D325" s="13" t="s">
        <v>316</v>
      </c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16">
        <v>2</v>
      </c>
      <c r="Q325" s="9"/>
      <c r="R325" s="17"/>
      <c r="S325" s="9"/>
      <c r="T325" s="9"/>
      <c r="U325" s="9"/>
    </row>
    <row r="326" spans="1:21" ht="15" customHeight="1" x14ac:dyDescent="0.35">
      <c r="A326" s="10">
        <v>10</v>
      </c>
      <c r="B326" s="11">
        <v>5181967114</v>
      </c>
      <c r="C326" s="12" t="s">
        <v>505</v>
      </c>
      <c r="D326" s="13" t="s">
        <v>317</v>
      </c>
      <c r="E326" s="9">
        <v>1</v>
      </c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16"/>
      <c r="Q326" s="9"/>
      <c r="R326" s="17"/>
      <c r="S326" s="9"/>
      <c r="T326" s="9"/>
      <c r="U326" s="9"/>
    </row>
    <row r="327" spans="1:21" ht="15" customHeight="1" x14ac:dyDescent="0.35">
      <c r="A327" s="10">
        <v>11</v>
      </c>
      <c r="B327" s="11">
        <v>5181967115</v>
      </c>
      <c r="C327" s="12" t="s">
        <v>505</v>
      </c>
      <c r="D327" s="13" t="s">
        <v>318</v>
      </c>
      <c r="E327" s="9"/>
      <c r="F327" s="9"/>
      <c r="G327" s="9"/>
      <c r="H327" s="9"/>
      <c r="I327" s="9"/>
      <c r="J327" s="9"/>
      <c r="K327" s="9"/>
      <c r="L327" s="9"/>
      <c r="M327" s="9"/>
      <c r="N327" s="9">
        <v>3</v>
      </c>
      <c r="O327" s="9"/>
      <c r="P327" s="16"/>
      <c r="Q327" s="9"/>
      <c r="R327" s="17">
        <v>6</v>
      </c>
      <c r="S327" s="9"/>
      <c r="T327" s="9"/>
      <c r="U327" s="9"/>
    </row>
    <row r="328" spans="1:21" ht="15" customHeight="1" x14ac:dyDescent="0.35">
      <c r="A328" s="10">
        <v>12</v>
      </c>
      <c r="B328" s="11">
        <v>5181967116</v>
      </c>
      <c r="C328" s="12" t="s">
        <v>505</v>
      </c>
      <c r="D328" s="13" t="s">
        <v>319</v>
      </c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>
        <v>1</v>
      </c>
      <c r="P328" s="16">
        <v>1</v>
      </c>
      <c r="Q328" s="9"/>
      <c r="R328" s="17"/>
      <c r="S328" s="9"/>
      <c r="T328" s="9"/>
      <c r="U328" s="9"/>
    </row>
    <row r="329" spans="1:21" ht="15" customHeight="1" x14ac:dyDescent="0.35">
      <c r="A329" s="10">
        <v>13</v>
      </c>
      <c r="B329" s="11">
        <v>5181967117</v>
      </c>
      <c r="C329" s="12" t="s">
        <v>505</v>
      </c>
      <c r="D329" s="13" t="s">
        <v>320</v>
      </c>
      <c r="E329" s="9"/>
      <c r="F329" s="9"/>
      <c r="G329" s="9"/>
      <c r="H329" s="9"/>
      <c r="I329" s="9"/>
      <c r="J329" s="9"/>
      <c r="K329" s="9"/>
      <c r="L329" s="9">
        <v>1</v>
      </c>
      <c r="M329" s="9"/>
      <c r="N329" s="9"/>
      <c r="O329" s="9"/>
      <c r="P329" s="16"/>
      <c r="Q329" s="9"/>
      <c r="R329" s="17">
        <v>1</v>
      </c>
      <c r="S329" s="9"/>
      <c r="T329" s="9"/>
      <c r="U329" s="9"/>
    </row>
    <row r="330" spans="1:21" ht="15" customHeight="1" x14ac:dyDescent="0.35">
      <c r="A330" s="10">
        <v>14</v>
      </c>
      <c r="B330" s="11">
        <v>5181967118</v>
      </c>
      <c r="C330" s="12" t="s">
        <v>505</v>
      </c>
      <c r="D330" s="13" t="s">
        <v>321</v>
      </c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16"/>
      <c r="Q330" s="9"/>
      <c r="R330" s="17"/>
      <c r="S330" s="9"/>
      <c r="T330" s="9"/>
      <c r="U330" s="9"/>
    </row>
    <row r="331" spans="1:21" ht="15" customHeight="1" x14ac:dyDescent="0.35">
      <c r="A331" s="10">
        <v>15</v>
      </c>
      <c r="B331" s="11">
        <v>5181967119</v>
      </c>
      <c r="C331" s="12" t="s">
        <v>505</v>
      </c>
      <c r="D331" s="13" t="s">
        <v>322</v>
      </c>
      <c r="E331" s="9"/>
      <c r="F331" s="9"/>
      <c r="G331" s="9"/>
      <c r="H331" s="9"/>
      <c r="I331" s="9"/>
      <c r="J331" s="9"/>
      <c r="K331" s="9"/>
      <c r="L331" s="9">
        <v>1</v>
      </c>
      <c r="M331" s="9"/>
      <c r="N331" s="9"/>
      <c r="O331" s="9"/>
      <c r="P331" s="16"/>
      <c r="Q331" s="9"/>
      <c r="R331" s="17">
        <v>3</v>
      </c>
      <c r="S331" s="9"/>
      <c r="T331" s="9"/>
      <c r="U331" s="9"/>
    </row>
    <row r="332" spans="1:21" ht="15" customHeight="1" x14ac:dyDescent="0.35">
      <c r="A332" s="10">
        <v>16</v>
      </c>
      <c r="B332" s="11">
        <v>5181967120</v>
      </c>
      <c r="C332" s="12" t="s">
        <v>505</v>
      </c>
      <c r="D332" s="13" t="s">
        <v>323</v>
      </c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16"/>
      <c r="Q332" s="9"/>
      <c r="R332" s="17"/>
      <c r="S332" s="9"/>
      <c r="T332" s="9"/>
      <c r="U332" s="9"/>
    </row>
    <row r="333" spans="1:21" ht="15" customHeight="1" x14ac:dyDescent="0.35">
      <c r="A333" s="10">
        <v>17</v>
      </c>
      <c r="B333" s="11">
        <v>5181967121</v>
      </c>
      <c r="C333" s="12" t="s">
        <v>505</v>
      </c>
      <c r="D333" s="13" t="s">
        <v>324</v>
      </c>
      <c r="E333" s="9"/>
      <c r="F333" s="9"/>
      <c r="G333" s="9"/>
      <c r="H333" s="9"/>
      <c r="I333" s="9"/>
      <c r="J333" s="9"/>
      <c r="K333" s="9"/>
      <c r="L333" s="9">
        <v>1</v>
      </c>
      <c r="M333" s="9"/>
      <c r="N333" s="9"/>
      <c r="O333" s="9">
        <v>1</v>
      </c>
      <c r="P333" s="9">
        <v>1</v>
      </c>
      <c r="Q333" s="9"/>
      <c r="R333" s="17"/>
      <c r="S333" s="9"/>
      <c r="T333" s="9"/>
      <c r="U333" s="9"/>
    </row>
    <row r="334" spans="1:21" ht="15" customHeight="1" x14ac:dyDescent="0.35">
      <c r="A334" s="10">
        <v>18</v>
      </c>
      <c r="B334" s="11">
        <v>5181967122</v>
      </c>
      <c r="C334" s="12" t="s">
        <v>505</v>
      </c>
      <c r="D334" s="13" t="s">
        <v>325</v>
      </c>
      <c r="E334" s="9">
        <v>1</v>
      </c>
      <c r="F334" s="9"/>
      <c r="G334" s="9"/>
      <c r="H334" s="9"/>
      <c r="I334" s="9"/>
      <c r="J334" s="9"/>
      <c r="K334" s="9"/>
      <c r="L334" s="9">
        <v>3</v>
      </c>
      <c r="M334" s="9"/>
      <c r="N334" s="9">
        <v>3</v>
      </c>
      <c r="O334" s="9"/>
      <c r="P334" s="16"/>
      <c r="Q334" s="9"/>
      <c r="R334" s="17">
        <v>1</v>
      </c>
      <c r="S334" s="9"/>
      <c r="T334" s="9"/>
      <c r="U334" s="9"/>
    </row>
    <row r="335" spans="1:21" ht="15" customHeight="1" x14ac:dyDescent="0.35">
      <c r="A335" s="10">
        <v>19</v>
      </c>
      <c r="B335" s="11">
        <v>5181967123</v>
      </c>
      <c r="C335" s="12" t="s">
        <v>505</v>
      </c>
      <c r="D335" s="13" t="s">
        <v>326</v>
      </c>
      <c r="E335" s="9"/>
      <c r="F335" s="9"/>
      <c r="G335" s="9"/>
      <c r="H335" s="9"/>
      <c r="I335" s="9">
        <v>1</v>
      </c>
      <c r="J335" s="9">
        <v>1</v>
      </c>
      <c r="K335" s="9"/>
      <c r="L335" s="9"/>
      <c r="M335" s="9"/>
      <c r="N335" s="9"/>
      <c r="O335" s="9"/>
      <c r="P335" s="16"/>
      <c r="Q335" s="9"/>
      <c r="R335" s="17"/>
      <c r="S335" s="9"/>
      <c r="T335" s="9"/>
      <c r="U335" s="9"/>
    </row>
    <row r="336" spans="1:21" ht="15" customHeight="1" x14ac:dyDescent="0.35">
      <c r="A336" s="10">
        <v>20</v>
      </c>
      <c r="B336" s="11">
        <v>5181967124</v>
      </c>
      <c r="C336" s="12" t="s">
        <v>505</v>
      </c>
      <c r="D336" s="13" t="s">
        <v>327</v>
      </c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16"/>
      <c r="Q336" s="9"/>
      <c r="R336" s="17"/>
      <c r="S336" s="9"/>
      <c r="T336" s="9"/>
      <c r="U336" s="9"/>
    </row>
    <row r="337" spans="1:234" ht="15" customHeight="1" x14ac:dyDescent="0.35">
      <c r="A337" s="10">
        <v>21</v>
      </c>
      <c r="B337" s="11">
        <v>5181967125</v>
      </c>
      <c r="C337" s="12" t="s">
        <v>505</v>
      </c>
      <c r="D337" s="13" t="s">
        <v>328</v>
      </c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16"/>
      <c r="Q337" s="9"/>
      <c r="R337" s="17"/>
      <c r="S337" s="9"/>
      <c r="T337" s="9"/>
      <c r="U337" s="9"/>
    </row>
    <row r="338" spans="1:234" ht="15" customHeight="1" x14ac:dyDescent="0.35">
      <c r="A338" s="10">
        <v>22</v>
      </c>
      <c r="B338" s="11">
        <v>5181967126</v>
      </c>
      <c r="C338" s="12" t="s">
        <v>505</v>
      </c>
      <c r="D338" s="13" t="s">
        <v>329</v>
      </c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16"/>
      <c r="Q338" s="9"/>
      <c r="R338" s="17"/>
      <c r="S338" s="9"/>
      <c r="T338" s="9"/>
      <c r="U338" s="9"/>
    </row>
    <row r="339" spans="1:234" ht="15" customHeight="1" x14ac:dyDescent="0.35">
      <c r="A339" s="10">
        <v>23</v>
      </c>
      <c r="B339" s="11">
        <v>5181967127</v>
      </c>
      <c r="C339" s="12" t="s">
        <v>505</v>
      </c>
      <c r="D339" s="13" t="s">
        <v>330</v>
      </c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16"/>
      <c r="Q339" s="9"/>
      <c r="R339" s="17"/>
      <c r="S339" s="9"/>
      <c r="T339" s="9"/>
      <c r="U339" s="9"/>
    </row>
    <row r="340" spans="1:234" ht="15" customHeight="1" x14ac:dyDescent="0.35">
      <c r="A340" s="10">
        <v>24</v>
      </c>
      <c r="B340" s="11">
        <v>5181967128</v>
      </c>
      <c r="C340" s="12" t="s">
        <v>505</v>
      </c>
      <c r="D340" s="13" t="s">
        <v>331</v>
      </c>
      <c r="E340" s="9">
        <v>1</v>
      </c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16"/>
      <c r="Q340" s="9"/>
      <c r="R340" s="17">
        <v>1</v>
      </c>
      <c r="S340" s="9"/>
      <c r="T340" s="9"/>
      <c r="U340" s="9"/>
    </row>
    <row r="341" spans="1:234" ht="15" customHeight="1" x14ac:dyDescent="0.35">
      <c r="A341" s="10">
        <v>25</v>
      </c>
      <c r="B341" s="11">
        <v>5181967129</v>
      </c>
      <c r="C341" s="12" t="s">
        <v>505</v>
      </c>
      <c r="D341" s="13" t="s">
        <v>332</v>
      </c>
      <c r="E341" s="9">
        <v>1</v>
      </c>
      <c r="F341" s="9"/>
      <c r="G341" s="9"/>
      <c r="H341" s="9"/>
      <c r="I341" s="9"/>
      <c r="J341" s="9"/>
      <c r="K341" s="9"/>
      <c r="L341" s="9">
        <v>1</v>
      </c>
      <c r="M341" s="9"/>
      <c r="N341" s="9"/>
      <c r="O341" s="9"/>
      <c r="P341" s="16">
        <v>1</v>
      </c>
      <c r="Q341" s="9"/>
      <c r="R341" s="17"/>
      <c r="S341" s="9"/>
      <c r="T341" s="9"/>
      <c r="U341" s="9"/>
    </row>
    <row r="342" spans="1:234" ht="15" customHeight="1" x14ac:dyDescent="0.35">
      <c r="A342" s="10">
        <v>26</v>
      </c>
      <c r="B342" s="11">
        <v>5181967130</v>
      </c>
      <c r="C342" s="12" t="s">
        <v>505</v>
      </c>
      <c r="D342" s="13" t="s">
        <v>333</v>
      </c>
      <c r="E342" s="9"/>
      <c r="F342" s="9"/>
      <c r="G342" s="9"/>
      <c r="H342" s="9"/>
      <c r="I342" s="9"/>
      <c r="J342" s="9">
        <v>1</v>
      </c>
      <c r="K342" s="9"/>
      <c r="L342" s="9"/>
      <c r="M342" s="9"/>
      <c r="N342" s="9"/>
      <c r="O342" s="9"/>
      <c r="P342" s="16"/>
      <c r="Q342" s="9">
        <v>1</v>
      </c>
      <c r="R342" s="17"/>
      <c r="S342" s="9"/>
      <c r="T342" s="9"/>
      <c r="U342" s="9"/>
    </row>
    <row r="343" spans="1:234" ht="15" customHeight="1" x14ac:dyDescent="0.35">
      <c r="A343" s="10">
        <v>27</v>
      </c>
      <c r="B343" s="11">
        <v>5181967131</v>
      </c>
      <c r="C343" s="12" t="s">
        <v>505</v>
      </c>
      <c r="D343" s="13" t="s">
        <v>334</v>
      </c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16"/>
      <c r="Q343" s="9"/>
      <c r="R343" s="17"/>
      <c r="S343" s="9"/>
      <c r="T343" s="9"/>
      <c r="U343" s="9"/>
    </row>
    <row r="344" spans="1:234" ht="15" customHeight="1" x14ac:dyDescent="0.35">
      <c r="A344" s="10">
        <v>28</v>
      </c>
      <c r="B344" s="11">
        <v>5181967132</v>
      </c>
      <c r="C344" s="12" t="s">
        <v>505</v>
      </c>
      <c r="D344" s="13" t="s">
        <v>335</v>
      </c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16"/>
      <c r="Q344" s="9"/>
      <c r="R344" s="17">
        <v>1</v>
      </c>
      <c r="S344" s="9"/>
      <c r="T344" s="9"/>
      <c r="U344" s="9"/>
    </row>
    <row r="345" spans="1:234" ht="15" customHeight="1" x14ac:dyDescent="0.35">
      <c r="A345" s="10">
        <v>29</v>
      </c>
      <c r="B345" s="11">
        <v>5181967134</v>
      </c>
      <c r="C345" s="12" t="s">
        <v>505</v>
      </c>
      <c r="D345" s="13" t="s">
        <v>336</v>
      </c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16"/>
      <c r="Q345" s="9"/>
      <c r="R345" s="17"/>
      <c r="S345" s="9"/>
      <c r="T345" s="9"/>
      <c r="U345" s="9"/>
    </row>
    <row r="346" spans="1:234" ht="15" customHeight="1" x14ac:dyDescent="0.35">
      <c r="A346" s="10">
        <v>30</v>
      </c>
      <c r="B346" s="11">
        <v>5181967135</v>
      </c>
      <c r="C346" s="12" t="s">
        <v>505</v>
      </c>
      <c r="D346" s="13" t="s">
        <v>337</v>
      </c>
      <c r="E346" s="9">
        <v>1</v>
      </c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16"/>
      <c r="Q346" s="9"/>
      <c r="R346" s="17">
        <v>1</v>
      </c>
      <c r="S346" s="9"/>
      <c r="T346" s="9"/>
      <c r="U346" s="9"/>
    </row>
    <row r="347" spans="1:234" ht="15" customHeight="1" x14ac:dyDescent="0.35">
      <c r="A347" s="10">
        <v>31</v>
      </c>
      <c r="B347" s="11">
        <v>5181967136</v>
      </c>
      <c r="C347" s="12" t="s">
        <v>505</v>
      </c>
      <c r="D347" s="13" t="s">
        <v>338</v>
      </c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16"/>
      <c r="Q347" s="9"/>
      <c r="R347" s="17"/>
      <c r="S347" s="9"/>
      <c r="T347" s="9"/>
      <c r="U347" s="9"/>
    </row>
    <row r="348" spans="1:234" ht="15" customHeight="1" x14ac:dyDescent="0.25">
      <c r="A348" s="10">
        <v>32</v>
      </c>
      <c r="B348" s="11">
        <v>5161967232</v>
      </c>
      <c r="C348" s="12" t="s">
        <v>339</v>
      </c>
      <c r="D348" s="13" t="s">
        <v>340</v>
      </c>
      <c r="E348" s="9">
        <v>3</v>
      </c>
      <c r="F348" s="9">
        <v>3</v>
      </c>
      <c r="G348" s="9">
        <v>5</v>
      </c>
      <c r="H348" s="9">
        <v>3</v>
      </c>
      <c r="I348" s="9">
        <v>4</v>
      </c>
      <c r="J348" s="9">
        <v>2</v>
      </c>
      <c r="K348" s="9">
        <v>5</v>
      </c>
      <c r="L348" s="9">
        <v>3</v>
      </c>
      <c r="M348" s="9">
        <v>5</v>
      </c>
      <c r="N348" s="9">
        <v>3</v>
      </c>
      <c r="O348" s="9"/>
      <c r="P348" s="16">
        <v>2</v>
      </c>
      <c r="Q348" s="9">
        <v>5</v>
      </c>
      <c r="R348" s="17">
        <v>5</v>
      </c>
      <c r="S348" s="9">
        <v>5</v>
      </c>
      <c r="T348" s="9">
        <v>4</v>
      </c>
      <c r="U348" s="9"/>
    </row>
    <row r="349" spans="1:234" s="28" customFormat="1" ht="15" customHeight="1" x14ac:dyDescent="0.3">
      <c r="A349" s="25" t="s">
        <v>43</v>
      </c>
      <c r="B349" s="25"/>
      <c r="C349" s="25"/>
      <c r="D349" s="25"/>
      <c r="E349" s="39">
        <f>SUM(E317:E348)</f>
        <v>8</v>
      </c>
      <c r="F349" s="39">
        <f t="shared" ref="F349:T349" si="28">SUM(F317:F348)</f>
        <v>4</v>
      </c>
      <c r="G349" s="39">
        <f t="shared" si="28"/>
        <v>5</v>
      </c>
      <c r="H349" s="39">
        <f t="shared" si="28"/>
        <v>3</v>
      </c>
      <c r="I349" s="39">
        <f t="shared" si="28"/>
        <v>5</v>
      </c>
      <c r="J349" s="39">
        <f t="shared" si="28"/>
        <v>5</v>
      </c>
      <c r="K349" s="39">
        <f t="shared" si="28"/>
        <v>5</v>
      </c>
      <c r="L349" s="39">
        <f t="shared" si="28"/>
        <v>11</v>
      </c>
      <c r="M349" s="39">
        <f t="shared" si="28"/>
        <v>5</v>
      </c>
      <c r="N349" s="39">
        <f t="shared" si="28"/>
        <v>9</v>
      </c>
      <c r="O349" s="39">
        <f t="shared" si="28"/>
        <v>2</v>
      </c>
      <c r="P349" s="39">
        <f t="shared" si="28"/>
        <v>9</v>
      </c>
      <c r="Q349" s="39">
        <f t="shared" si="28"/>
        <v>7</v>
      </c>
      <c r="R349" s="39">
        <f t="shared" si="28"/>
        <v>20</v>
      </c>
      <c r="S349" s="39">
        <f t="shared" si="28"/>
        <v>5</v>
      </c>
      <c r="T349" s="39">
        <f t="shared" si="28"/>
        <v>4</v>
      </c>
      <c r="U349" s="26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  <c r="AV349" s="27"/>
      <c r="AW349" s="27"/>
      <c r="AX349" s="27"/>
      <c r="AY349" s="27"/>
      <c r="AZ349" s="27"/>
      <c r="BA349" s="27"/>
      <c r="BB349" s="27"/>
      <c r="BC349" s="27"/>
      <c r="BD349" s="27"/>
      <c r="BE349" s="27"/>
      <c r="BF349" s="27"/>
      <c r="BG349" s="27"/>
      <c r="BH349" s="27"/>
      <c r="BI349" s="27"/>
      <c r="BJ349" s="27"/>
      <c r="BK349" s="27"/>
      <c r="BL349" s="27"/>
      <c r="BM349" s="27"/>
      <c r="BN349" s="27"/>
      <c r="BO349" s="27"/>
      <c r="BP349" s="27"/>
      <c r="BQ349" s="27"/>
      <c r="BR349" s="27"/>
      <c r="BS349" s="27"/>
      <c r="BT349" s="27"/>
      <c r="BU349" s="27"/>
      <c r="BV349" s="27"/>
      <c r="BW349" s="27"/>
      <c r="BX349" s="27"/>
      <c r="BY349" s="27"/>
      <c r="BZ349" s="27"/>
      <c r="CA349" s="27"/>
      <c r="CB349" s="27"/>
      <c r="CC349" s="27"/>
      <c r="CD349" s="27"/>
      <c r="CE349" s="27"/>
      <c r="CF349" s="27"/>
      <c r="CG349" s="27"/>
      <c r="CH349" s="27"/>
      <c r="CI349" s="27"/>
      <c r="CJ349" s="27"/>
      <c r="CK349" s="27"/>
      <c r="CL349" s="27"/>
      <c r="CM349" s="27"/>
      <c r="CN349" s="27"/>
      <c r="CO349" s="27"/>
      <c r="CP349" s="27"/>
      <c r="CQ349" s="27"/>
      <c r="CR349" s="27"/>
      <c r="CS349" s="27"/>
      <c r="CT349" s="27"/>
      <c r="CU349" s="27"/>
      <c r="CV349" s="27"/>
      <c r="CW349" s="27"/>
      <c r="CX349" s="27"/>
      <c r="CY349" s="27"/>
      <c r="CZ349" s="27"/>
      <c r="DA349" s="27"/>
      <c r="DB349" s="27"/>
      <c r="DC349" s="27"/>
      <c r="DD349" s="27"/>
      <c r="DE349" s="27"/>
      <c r="DF349" s="27"/>
      <c r="DG349" s="27"/>
      <c r="DH349" s="27"/>
      <c r="DI349" s="27"/>
      <c r="DJ349" s="27"/>
      <c r="DK349" s="27"/>
      <c r="DL349" s="27"/>
      <c r="DM349" s="27"/>
      <c r="DN349" s="27"/>
      <c r="DO349" s="27"/>
      <c r="DP349" s="27"/>
      <c r="DQ349" s="27"/>
      <c r="DR349" s="27"/>
      <c r="DS349" s="27"/>
      <c r="DT349" s="27"/>
      <c r="DU349" s="27"/>
      <c r="DV349" s="27"/>
      <c r="DW349" s="27"/>
      <c r="DX349" s="27"/>
      <c r="DY349" s="27"/>
      <c r="DZ349" s="27"/>
      <c r="EA349" s="27"/>
      <c r="EB349" s="27"/>
      <c r="EC349" s="27"/>
      <c r="ED349" s="27"/>
      <c r="EE349" s="27"/>
      <c r="EF349" s="27"/>
      <c r="EG349" s="27"/>
      <c r="EH349" s="27"/>
      <c r="EI349" s="27"/>
      <c r="EJ349" s="27"/>
      <c r="EK349" s="27"/>
      <c r="EL349" s="27"/>
      <c r="EM349" s="27"/>
      <c r="EN349" s="27"/>
      <c r="EO349" s="27"/>
      <c r="EP349" s="27"/>
      <c r="EQ349" s="27"/>
      <c r="ER349" s="27"/>
      <c r="ES349" s="27"/>
      <c r="ET349" s="27"/>
      <c r="EU349" s="27"/>
      <c r="EV349" s="27"/>
      <c r="EW349" s="27"/>
      <c r="EX349" s="27"/>
      <c r="EY349" s="27"/>
      <c r="EZ349" s="27"/>
      <c r="FA349" s="27"/>
      <c r="FB349" s="27"/>
      <c r="FC349" s="27"/>
      <c r="FD349" s="27"/>
      <c r="FE349" s="27"/>
      <c r="FF349" s="27"/>
      <c r="FG349" s="27"/>
      <c r="FH349" s="27"/>
      <c r="FI349" s="27"/>
      <c r="FJ349" s="27"/>
      <c r="FK349" s="27"/>
      <c r="FL349" s="27"/>
      <c r="FM349" s="27"/>
      <c r="FN349" s="27"/>
      <c r="FO349" s="27"/>
      <c r="FP349" s="27"/>
      <c r="FQ349" s="27"/>
      <c r="FR349" s="27"/>
      <c r="FS349" s="27"/>
      <c r="FT349" s="27"/>
      <c r="FU349" s="27"/>
      <c r="FV349" s="27"/>
      <c r="FW349" s="27"/>
      <c r="FX349" s="27"/>
      <c r="FY349" s="27"/>
      <c r="FZ349" s="27"/>
      <c r="GA349" s="27"/>
      <c r="GB349" s="27"/>
      <c r="GC349" s="27"/>
      <c r="GD349" s="27"/>
      <c r="GE349" s="27"/>
      <c r="GF349" s="27"/>
      <c r="GG349" s="27"/>
      <c r="GH349" s="27"/>
      <c r="GI349" s="27"/>
      <c r="GJ349" s="27"/>
      <c r="GK349" s="27"/>
      <c r="GL349" s="27"/>
      <c r="GM349" s="27"/>
      <c r="GN349" s="27"/>
      <c r="GO349" s="27"/>
      <c r="GP349" s="27"/>
      <c r="GQ349" s="27"/>
      <c r="GR349" s="27"/>
      <c r="GS349" s="27"/>
      <c r="GT349" s="27"/>
      <c r="GU349" s="27"/>
      <c r="GV349" s="27"/>
      <c r="GW349" s="27"/>
      <c r="GX349" s="27"/>
      <c r="GY349" s="27"/>
      <c r="GZ349" s="27"/>
      <c r="HA349" s="27"/>
      <c r="HB349" s="27"/>
      <c r="HC349" s="27"/>
      <c r="HD349" s="27"/>
      <c r="HE349" s="27"/>
      <c r="HF349" s="27"/>
      <c r="HG349" s="27"/>
      <c r="HH349" s="27"/>
      <c r="HI349" s="27"/>
      <c r="HJ349" s="27"/>
      <c r="HK349" s="27"/>
      <c r="HL349" s="27"/>
      <c r="HM349" s="27"/>
      <c r="HN349" s="27"/>
      <c r="HO349" s="27"/>
      <c r="HP349" s="27"/>
      <c r="HQ349" s="27"/>
      <c r="HR349" s="27"/>
      <c r="HS349" s="27"/>
      <c r="HT349" s="27"/>
      <c r="HU349" s="27"/>
      <c r="HV349" s="27"/>
      <c r="HW349" s="27"/>
      <c r="HX349" s="27"/>
      <c r="HY349" s="27"/>
      <c r="HZ349" s="27"/>
    </row>
    <row r="350" spans="1:234" s="28" customFormat="1" ht="15" customHeight="1" x14ac:dyDescent="0.3">
      <c r="A350" s="29" t="s">
        <v>44</v>
      </c>
      <c r="B350" s="29"/>
      <c r="C350" s="29"/>
      <c r="D350" s="29"/>
      <c r="E350" s="39">
        <v>32</v>
      </c>
      <c r="F350" s="39">
        <v>32</v>
      </c>
      <c r="G350" s="39">
        <v>32</v>
      </c>
      <c r="H350" s="39">
        <v>32</v>
      </c>
      <c r="I350" s="39">
        <v>32</v>
      </c>
      <c r="J350" s="39">
        <v>32</v>
      </c>
      <c r="K350" s="39">
        <v>32</v>
      </c>
      <c r="L350" s="39">
        <v>32</v>
      </c>
      <c r="M350" s="39">
        <v>32</v>
      </c>
      <c r="N350" s="39">
        <v>32</v>
      </c>
      <c r="O350" s="39">
        <v>32</v>
      </c>
      <c r="P350" s="39">
        <v>32</v>
      </c>
      <c r="Q350" s="39">
        <v>32</v>
      </c>
      <c r="R350" s="39">
        <v>32</v>
      </c>
      <c r="S350" s="39">
        <v>32</v>
      </c>
      <c r="T350" s="39">
        <v>32</v>
      </c>
      <c r="U350" s="26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7"/>
      <c r="BC350" s="27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7"/>
      <c r="BR350" s="27"/>
      <c r="BS350" s="27"/>
      <c r="BT350" s="27"/>
      <c r="BU350" s="27"/>
      <c r="BV350" s="27"/>
      <c r="BW350" s="27"/>
      <c r="BX350" s="27"/>
      <c r="BY350" s="27"/>
      <c r="BZ350" s="27"/>
      <c r="CA350" s="27"/>
      <c r="CB350" s="27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7"/>
      <c r="CU350" s="27"/>
      <c r="CV350" s="27"/>
      <c r="CW350" s="27"/>
      <c r="CX350" s="27"/>
      <c r="CY350" s="27"/>
      <c r="CZ350" s="27"/>
      <c r="DA350" s="27"/>
      <c r="DB350" s="27"/>
      <c r="DC350" s="27"/>
      <c r="DD350" s="27"/>
      <c r="DE350" s="27"/>
      <c r="DF350" s="27"/>
      <c r="DG350" s="27"/>
      <c r="DH350" s="27"/>
      <c r="DI350" s="27"/>
      <c r="DJ350" s="27"/>
      <c r="DK350" s="27"/>
      <c r="DL350" s="27"/>
      <c r="DM350" s="27"/>
      <c r="DN350" s="27"/>
      <c r="DO350" s="27"/>
      <c r="DP350" s="27"/>
      <c r="DQ350" s="27"/>
      <c r="DR350" s="27"/>
      <c r="DS350" s="27"/>
      <c r="DT350" s="27"/>
      <c r="DU350" s="27"/>
      <c r="DV350" s="27"/>
      <c r="DW350" s="27"/>
      <c r="DX350" s="27"/>
      <c r="DY350" s="27"/>
      <c r="DZ350" s="27"/>
      <c r="EA350" s="27"/>
      <c r="EB350" s="27"/>
      <c r="EC350" s="27"/>
      <c r="ED350" s="27"/>
      <c r="EE350" s="27"/>
      <c r="EF350" s="27"/>
      <c r="EG350" s="27"/>
      <c r="EH350" s="27"/>
      <c r="EI350" s="27"/>
      <c r="EJ350" s="27"/>
      <c r="EK350" s="27"/>
      <c r="EL350" s="27"/>
      <c r="EM350" s="27"/>
      <c r="EN350" s="27"/>
      <c r="EO350" s="27"/>
      <c r="EP350" s="27"/>
      <c r="EQ350" s="27"/>
      <c r="ER350" s="27"/>
      <c r="ES350" s="27"/>
      <c r="ET350" s="27"/>
      <c r="EU350" s="27"/>
      <c r="EV350" s="27"/>
      <c r="EW350" s="27"/>
      <c r="EX350" s="27"/>
      <c r="EY350" s="27"/>
      <c r="EZ350" s="27"/>
      <c r="FA350" s="27"/>
      <c r="FB350" s="27"/>
      <c r="FC350" s="27"/>
      <c r="FD350" s="27"/>
      <c r="FE350" s="27"/>
      <c r="FF350" s="27"/>
      <c r="FG350" s="27"/>
      <c r="FH350" s="27"/>
      <c r="FI350" s="27"/>
      <c r="FJ350" s="27"/>
      <c r="FK350" s="27"/>
      <c r="FL350" s="27"/>
      <c r="FM350" s="27"/>
      <c r="FN350" s="27"/>
      <c r="FO350" s="27"/>
      <c r="FP350" s="27"/>
      <c r="FQ350" s="27"/>
      <c r="FR350" s="27"/>
      <c r="FS350" s="27"/>
      <c r="FT350" s="27"/>
      <c r="FU350" s="27"/>
      <c r="FV350" s="27"/>
      <c r="FW350" s="27"/>
      <c r="FX350" s="27"/>
      <c r="FY350" s="27"/>
      <c r="FZ350" s="27"/>
      <c r="GA350" s="27"/>
      <c r="GB350" s="27"/>
      <c r="GC350" s="27"/>
      <c r="GD350" s="27"/>
      <c r="GE350" s="27"/>
      <c r="GF350" s="27"/>
      <c r="GG350" s="27"/>
      <c r="GH350" s="27"/>
      <c r="GI350" s="27"/>
      <c r="GJ350" s="27"/>
      <c r="GK350" s="27"/>
      <c r="GL350" s="27"/>
      <c r="GM350" s="27"/>
      <c r="GN350" s="27"/>
      <c r="GO350" s="27"/>
      <c r="GP350" s="27"/>
      <c r="GQ350" s="27"/>
      <c r="GR350" s="27"/>
      <c r="GS350" s="27"/>
      <c r="GT350" s="27"/>
      <c r="GU350" s="27"/>
      <c r="GV350" s="27"/>
      <c r="GW350" s="27"/>
      <c r="GX350" s="27"/>
      <c r="GY350" s="27"/>
      <c r="GZ350" s="27"/>
      <c r="HA350" s="27"/>
      <c r="HB350" s="27"/>
      <c r="HC350" s="27"/>
      <c r="HD350" s="27"/>
      <c r="HE350" s="27"/>
      <c r="HF350" s="27"/>
      <c r="HG350" s="27"/>
      <c r="HH350" s="27"/>
      <c r="HI350" s="27"/>
      <c r="HJ350" s="27"/>
      <c r="HK350" s="27"/>
      <c r="HL350" s="27"/>
      <c r="HM350" s="27"/>
      <c r="HN350" s="27"/>
      <c r="HO350" s="27"/>
      <c r="HP350" s="27"/>
      <c r="HQ350" s="27"/>
      <c r="HR350" s="27"/>
      <c r="HS350" s="27"/>
      <c r="HT350" s="27"/>
      <c r="HU350" s="27"/>
      <c r="HV350" s="27"/>
      <c r="HW350" s="27"/>
      <c r="HX350" s="27"/>
      <c r="HY350" s="27"/>
      <c r="HZ350" s="27"/>
    </row>
    <row r="351" spans="1:234" s="28" customFormat="1" ht="15" customHeight="1" x14ac:dyDescent="0.3">
      <c r="A351" s="30" t="s">
        <v>45</v>
      </c>
      <c r="B351" s="30"/>
      <c r="C351" s="30"/>
      <c r="D351" s="30"/>
      <c r="E351" s="31">
        <f>(E350*5-E349)/(E350*5)</f>
        <v>0.95</v>
      </c>
      <c r="F351" s="31">
        <f>(F350*5-F349)/(F350*5)</f>
        <v>0.97499999999999998</v>
      </c>
      <c r="G351" s="31">
        <f t="shared" ref="G351:T351" si="29">(G350*5-G349)/(G350*5)</f>
        <v>0.96875</v>
      </c>
      <c r="H351" s="31">
        <f t="shared" si="29"/>
        <v>0.98124999999999996</v>
      </c>
      <c r="I351" s="31">
        <f t="shared" si="29"/>
        <v>0.96875</v>
      </c>
      <c r="J351" s="31">
        <f t="shared" si="29"/>
        <v>0.96875</v>
      </c>
      <c r="K351" s="31">
        <f t="shared" si="29"/>
        <v>0.96875</v>
      </c>
      <c r="L351" s="31">
        <f t="shared" si="29"/>
        <v>0.93125000000000002</v>
      </c>
      <c r="M351" s="31">
        <f t="shared" si="29"/>
        <v>0.96875</v>
      </c>
      <c r="N351" s="31">
        <f t="shared" si="29"/>
        <v>0.94374999999999998</v>
      </c>
      <c r="O351" s="31">
        <f t="shared" si="29"/>
        <v>0.98750000000000004</v>
      </c>
      <c r="P351" s="31">
        <f t="shared" si="29"/>
        <v>0.94374999999999998</v>
      </c>
      <c r="Q351" s="31">
        <f t="shared" si="29"/>
        <v>0.95625000000000004</v>
      </c>
      <c r="R351" s="31">
        <f t="shared" si="29"/>
        <v>0.875</v>
      </c>
      <c r="S351" s="31">
        <f t="shared" si="29"/>
        <v>0.96875</v>
      </c>
      <c r="T351" s="31">
        <f t="shared" si="29"/>
        <v>0.97499999999999998</v>
      </c>
      <c r="U351" s="31">
        <f>AVERAGE(E351:T351)</f>
        <v>0.95820312500000004</v>
      </c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  <c r="AS351" s="27"/>
      <c r="AT351" s="27"/>
      <c r="AU351" s="27"/>
      <c r="AV351" s="27"/>
      <c r="AW351" s="27"/>
      <c r="AX351" s="27"/>
      <c r="AY351" s="27"/>
      <c r="AZ351" s="27"/>
      <c r="BA351" s="27"/>
      <c r="BB351" s="27"/>
      <c r="BC351" s="27"/>
      <c r="BD351" s="27"/>
      <c r="BE351" s="27"/>
      <c r="BF351" s="27"/>
      <c r="BG351" s="27"/>
      <c r="BH351" s="27"/>
      <c r="BI351" s="27"/>
      <c r="BJ351" s="27"/>
      <c r="BK351" s="27"/>
      <c r="BL351" s="27"/>
      <c r="BM351" s="27"/>
      <c r="BN351" s="27"/>
      <c r="BO351" s="27"/>
      <c r="BP351" s="27"/>
      <c r="BQ351" s="27"/>
      <c r="BR351" s="27"/>
      <c r="BS351" s="27"/>
      <c r="BT351" s="27"/>
      <c r="BU351" s="27"/>
      <c r="BV351" s="27"/>
      <c r="BW351" s="27"/>
      <c r="BX351" s="27"/>
      <c r="BY351" s="27"/>
      <c r="BZ351" s="27"/>
      <c r="CA351" s="27"/>
      <c r="CB351" s="27"/>
      <c r="CC351" s="27"/>
      <c r="CD351" s="27"/>
      <c r="CE351" s="27"/>
      <c r="CF351" s="27"/>
      <c r="CG351" s="27"/>
      <c r="CH351" s="27"/>
      <c r="CI351" s="27"/>
      <c r="CJ351" s="27"/>
      <c r="CK351" s="27"/>
      <c r="CL351" s="27"/>
      <c r="CM351" s="27"/>
      <c r="CN351" s="27"/>
      <c r="CO351" s="27"/>
      <c r="CP351" s="27"/>
      <c r="CQ351" s="27"/>
      <c r="CR351" s="27"/>
      <c r="CS351" s="27"/>
      <c r="CT351" s="27"/>
      <c r="CU351" s="27"/>
      <c r="CV351" s="27"/>
      <c r="CW351" s="27"/>
      <c r="CX351" s="27"/>
      <c r="CY351" s="27"/>
      <c r="CZ351" s="27"/>
      <c r="DA351" s="27"/>
      <c r="DB351" s="27"/>
      <c r="DC351" s="27"/>
      <c r="DD351" s="27"/>
      <c r="DE351" s="27"/>
      <c r="DF351" s="27"/>
      <c r="DG351" s="27"/>
      <c r="DH351" s="27"/>
      <c r="DI351" s="27"/>
      <c r="DJ351" s="27"/>
      <c r="DK351" s="27"/>
      <c r="DL351" s="27"/>
      <c r="DM351" s="27"/>
      <c r="DN351" s="27"/>
      <c r="DO351" s="27"/>
      <c r="DP351" s="27"/>
      <c r="DQ351" s="27"/>
      <c r="DR351" s="27"/>
      <c r="DS351" s="27"/>
      <c r="DT351" s="27"/>
      <c r="DU351" s="27"/>
      <c r="DV351" s="27"/>
      <c r="DW351" s="27"/>
      <c r="DX351" s="27"/>
      <c r="DY351" s="27"/>
      <c r="DZ351" s="27"/>
      <c r="EA351" s="27"/>
      <c r="EB351" s="27"/>
      <c r="EC351" s="27"/>
      <c r="ED351" s="27"/>
      <c r="EE351" s="27"/>
      <c r="EF351" s="27"/>
      <c r="EG351" s="27"/>
      <c r="EH351" s="27"/>
      <c r="EI351" s="27"/>
      <c r="EJ351" s="27"/>
      <c r="EK351" s="27"/>
      <c r="EL351" s="27"/>
      <c r="EM351" s="27"/>
      <c r="EN351" s="27"/>
      <c r="EO351" s="27"/>
      <c r="EP351" s="27"/>
      <c r="EQ351" s="27"/>
      <c r="ER351" s="27"/>
      <c r="ES351" s="27"/>
      <c r="ET351" s="27"/>
      <c r="EU351" s="27"/>
      <c r="EV351" s="27"/>
      <c r="EW351" s="27"/>
      <c r="EX351" s="27"/>
      <c r="EY351" s="27"/>
      <c r="EZ351" s="27"/>
      <c r="FA351" s="27"/>
      <c r="FB351" s="27"/>
      <c r="FC351" s="27"/>
      <c r="FD351" s="27"/>
      <c r="FE351" s="27"/>
      <c r="FF351" s="27"/>
      <c r="FG351" s="27"/>
      <c r="FH351" s="27"/>
      <c r="FI351" s="27"/>
      <c r="FJ351" s="27"/>
      <c r="FK351" s="27"/>
      <c r="FL351" s="27"/>
      <c r="FM351" s="27"/>
      <c r="FN351" s="27"/>
      <c r="FO351" s="27"/>
      <c r="FP351" s="27"/>
      <c r="FQ351" s="27"/>
      <c r="FR351" s="27"/>
      <c r="FS351" s="27"/>
      <c r="FT351" s="27"/>
      <c r="FU351" s="27"/>
      <c r="FV351" s="27"/>
      <c r="FW351" s="27"/>
      <c r="FX351" s="27"/>
      <c r="FY351" s="27"/>
      <c r="FZ351" s="27"/>
      <c r="GA351" s="27"/>
      <c r="GB351" s="27"/>
      <c r="GC351" s="27"/>
      <c r="GD351" s="27"/>
      <c r="GE351" s="27"/>
      <c r="GF351" s="27"/>
      <c r="GG351" s="27"/>
      <c r="GH351" s="27"/>
      <c r="GI351" s="27"/>
      <c r="GJ351" s="27"/>
      <c r="GK351" s="27"/>
      <c r="GL351" s="27"/>
      <c r="GM351" s="27"/>
      <c r="GN351" s="27"/>
      <c r="GO351" s="27"/>
      <c r="GP351" s="27"/>
      <c r="GQ351" s="27"/>
      <c r="GR351" s="27"/>
      <c r="GS351" s="27"/>
      <c r="GT351" s="27"/>
      <c r="GU351" s="27"/>
      <c r="GV351" s="27"/>
      <c r="GW351" s="27"/>
      <c r="GX351" s="27"/>
      <c r="GY351" s="27"/>
      <c r="GZ351" s="27"/>
      <c r="HA351" s="27"/>
      <c r="HB351" s="27"/>
      <c r="HC351" s="27"/>
      <c r="HD351" s="27"/>
      <c r="HE351" s="27"/>
      <c r="HF351" s="27"/>
      <c r="HG351" s="27"/>
      <c r="HH351" s="27"/>
      <c r="HI351" s="27"/>
      <c r="HJ351" s="27"/>
      <c r="HK351" s="27"/>
      <c r="HL351" s="27"/>
      <c r="HM351" s="27"/>
      <c r="HN351" s="27"/>
      <c r="HO351" s="27"/>
      <c r="HP351" s="27"/>
      <c r="HQ351" s="27"/>
      <c r="HR351" s="27"/>
      <c r="HS351" s="27"/>
      <c r="HT351" s="27"/>
      <c r="HU351" s="27"/>
      <c r="HV351" s="27"/>
      <c r="HW351" s="27"/>
      <c r="HX351" s="27"/>
      <c r="HY351" s="27"/>
      <c r="HZ351" s="27"/>
    </row>
    <row r="352" spans="1:234" ht="15" customHeight="1" x14ac:dyDescent="0.35">
      <c r="A352" s="10">
        <v>1</v>
      </c>
      <c r="B352" s="11">
        <v>5181967201</v>
      </c>
      <c r="C352" s="12" t="s">
        <v>506</v>
      </c>
      <c r="D352" s="13" t="s">
        <v>341</v>
      </c>
      <c r="E352" s="9"/>
      <c r="F352" s="9"/>
      <c r="G352" s="9"/>
      <c r="H352" s="9"/>
      <c r="I352" s="9"/>
      <c r="J352" s="9"/>
      <c r="K352" s="9"/>
      <c r="L352" s="9"/>
      <c r="M352" s="9"/>
      <c r="N352" s="15"/>
      <c r="O352" s="9"/>
      <c r="P352" s="16"/>
      <c r="Q352" s="9"/>
      <c r="R352" s="17"/>
      <c r="S352" s="9"/>
      <c r="T352" s="9"/>
      <c r="U352" s="9"/>
    </row>
    <row r="353" spans="1:21" ht="15" customHeight="1" x14ac:dyDescent="0.35">
      <c r="A353" s="10">
        <v>2</v>
      </c>
      <c r="B353" s="11">
        <v>5181967202</v>
      </c>
      <c r="C353" s="12" t="s">
        <v>506</v>
      </c>
      <c r="D353" s="13" t="s">
        <v>342</v>
      </c>
      <c r="E353" s="9"/>
      <c r="F353" s="9"/>
      <c r="G353" s="9"/>
      <c r="H353" s="9"/>
      <c r="I353" s="9"/>
      <c r="J353" s="9"/>
      <c r="K353" s="9"/>
      <c r="L353" s="9"/>
      <c r="M353" s="9"/>
      <c r="N353" s="15"/>
      <c r="O353" s="9"/>
      <c r="P353" s="16"/>
      <c r="Q353" s="9"/>
      <c r="R353" s="17"/>
      <c r="S353" s="9"/>
      <c r="T353" s="9"/>
      <c r="U353" s="9"/>
    </row>
    <row r="354" spans="1:21" ht="15" customHeight="1" x14ac:dyDescent="0.35">
      <c r="A354" s="10">
        <v>3</v>
      </c>
      <c r="B354" s="11">
        <v>5181967203</v>
      </c>
      <c r="C354" s="12" t="s">
        <v>506</v>
      </c>
      <c r="D354" s="13" t="s">
        <v>343</v>
      </c>
      <c r="E354" s="9"/>
      <c r="F354" s="9"/>
      <c r="G354" s="9"/>
      <c r="H354" s="9"/>
      <c r="I354" s="9"/>
      <c r="J354" s="9"/>
      <c r="K354" s="9"/>
      <c r="L354" s="9">
        <v>1</v>
      </c>
      <c r="M354" s="9"/>
      <c r="N354" s="15"/>
      <c r="O354" s="9"/>
      <c r="P354" s="16"/>
      <c r="Q354" s="9">
        <v>1</v>
      </c>
      <c r="R354" s="17">
        <v>1</v>
      </c>
      <c r="S354" s="9"/>
      <c r="T354" s="9"/>
      <c r="U354" s="9"/>
    </row>
    <row r="355" spans="1:21" ht="15" customHeight="1" x14ac:dyDescent="0.35">
      <c r="A355" s="10">
        <v>4</v>
      </c>
      <c r="B355" s="11">
        <v>5181967204</v>
      </c>
      <c r="C355" s="12" t="s">
        <v>506</v>
      </c>
      <c r="D355" s="13" t="s">
        <v>344</v>
      </c>
      <c r="E355" s="9"/>
      <c r="F355" s="9"/>
      <c r="G355" s="9"/>
      <c r="H355" s="9"/>
      <c r="I355" s="9"/>
      <c r="J355" s="9"/>
      <c r="K355" s="9"/>
      <c r="L355" s="9"/>
      <c r="M355" s="9"/>
      <c r="N355" s="15"/>
      <c r="O355" s="9"/>
      <c r="P355" s="16">
        <v>2</v>
      </c>
      <c r="Q355" s="9"/>
      <c r="R355" s="17"/>
      <c r="S355" s="9"/>
      <c r="T355" s="9"/>
      <c r="U355" s="9"/>
    </row>
    <row r="356" spans="1:21" ht="15" customHeight="1" x14ac:dyDescent="0.35">
      <c r="A356" s="10">
        <v>5</v>
      </c>
      <c r="B356" s="11">
        <v>5181967205</v>
      </c>
      <c r="C356" s="12" t="s">
        <v>506</v>
      </c>
      <c r="D356" s="13" t="s">
        <v>345</v>
      </c>
      <c r="E356" s="9"/>
      <c r="F356" s="9"/>
      <c r="G356" s="9"/>
      <c r="H356" s="9"/>
      <c r="I356" s="9"/>
      <c r="J356" s="9"/>
      <c r="K356" s="9"/>
      <c r="L356" s="9">
        <v>1</v>
      </c>
      <c r="M356" s="9"/>
      <c r="N356" s="15"/>
      <c r="O356" s="9"/>
      <c r="P356" s="16"/>
      <c r="Q356" s="9"/>
      <c r="R356" s="17">
        <v>1</v>
      </c>
      <c r="S356" s="9"/>
      <c r="T356" s="9"/>
      <c r="U356" s="9"/>
    </row>
    <row r="357" spans="1:21" ht="15" customHeight="1" x14ac:dyDescent="0.35">
      <c r="A357" s="10">
        <v>6</v>
      </c>
      <c r="B357" s="11">
        <v>5181967206</v>
      </c>
      <c r="C357" s="12" t="s">
        <v>506</v>
      </c>
      <c r="D357" s="13" t="s">
        <v>346</v>
      </c>
      <c r="E357" s="9"/>
      <c r="F357" s="9"/>
      <c r="G357" s="9"/>
      <c r="H357" s="9"/>
      <c r="I357" s="9"/>
      <c r="J357" s="9"/>
      <c r="K357" s="9"/>
      <c r="L357" s="9"/>
      <c r="M357" s="9"/>
      <c r="N357" s="15"/>
      <c r="O357" s="9"/>
      <c r="P357" s="16"/>
      <c r="Q357" s="9"/>
      <c r="R357" s="17">
        <v>1</v>
      </c>
      <c r="S357" s="9"/>
      <c r="T357" s="9"/>
      <c r="U357" s="9"/>
    </row>
    <row r="358" spans="1:21" ht="15" customHeight="1" x14ac:dyDescent="0.35">
      <c r="A358" s="10">
        <v>7</v>
      </c>
      <c r="B358" s="11">
        <v>5181967207</v>
      </c>
      <c r="C358" s="12" t="s">
        <v>506</v>
      </c>
      <c r="D358" s="13" t="s">
        <v>347</v>
      </c>
      <c r="E358" s="9"/>
      <c r="F358" s="9">
        <v>1</v>
      </c>
      <c r="G358" s="9"/>
      <c r="H358" s="9"/>
      <c r="I358" s="9"/>
      <c r="J358" s="9"/>
      <c r="K358" s="9"/>
      <c r="L358" s="9"/>
      <c r="M358" s="9"/>
      <c r="N358" s="15"/>
      <c r="O358" s="9"/>
      <c r="P358" s="16"/>
      <c r="Q358" s="9"/>
      <c r="R358" s="17"/>
      <c r="S358" s="9"/>
      <c r="T358" s="9"/>
      <c r="U358" s="9"/>
    </row>
    <row r="359" spans="1:21" ht="15" customHeight="1" x14ac:dyDescent="0.35">
      <c r="A359" s="10">
        <v>8</v>
      </c>
      <c r="B359" s="11">
        <v>5181967208</v>
      </c>
      <c r="C359" s="12" t="s">
        <v>506</v>
      </c>
      <c r="D359" s="13" t="s">
        <v>348</v>
      </c>
      <c r="E359" s="9"/>
      <c r="F359" s="9"/>
      <c r="G359" s="9"/>
      <c r="H359" s="9"/>
      <c r="I359" s="9"/>
      <c r="J359" s="9"/>
      <c r="K359" s="9"/>
      <c r="L359" s="9"/>
      <c r="M359" s="9"/>
      <c r="N359" s="15"/>
      <c r="O359" s="9"/>
      <c r="P359" s="16"/>
      <c r="Q359" s="9"/>
      <c r="R359" s="17"/>
      <c r="S359" s="9"/>
      <c r="T359" s="9"/>
      <c r="U359" s="9"/>
    </row>
    <row r="360" spans="1:21" ht="15" customHeight="1" x14ac:dyDescent="0.35">
      <c r="A360" s="10">
        <v>9</v>
      </c>
      <c r="B360" s="11">
        <v>5181967209</v>
      </c>
      <c r="C360" s="12" t="s">
        <v>506</v>
      </c>
      <c r="D360" s="13" t="s">
        <v>349</v>
      </c>
      <c r="E360" s="9"/>
      <c r="F360" s="9"/>
      <c r="G360" s="9"/>
      <c r="H360" s="9"/>
      <c r="I360" s="9"/>
      <c r="J360" s="9">
        <v>1</v>
      </c>
      <c r="K360" s="9"/>
      <c r="L360" s="9"/>
      <c r="M360" s="9"/>
      <c r="N360" s="15"/>
      <c r="O360" s="9"/>
      <c r="P360" s="16"/>
      <c r="Q360" s="9"/>
      <c r="R360" s="17"/>
      <c r="S360" s="9"/>
      <c r="T360" s="9"/>
      <c r="U360" s="9"/>
    </row>
    <row r="361" spans="1:21" ht="15" customHeight="1" x14ac:dyDescent="0.35">
      <c r="A361" s="10">
        <v>10</v>
      </c>
      <c r="B361" s="11">
        <v>5181967210</v>
      </c>
      <c r="C361" s="12" t="s">
        <v>506</v>
      </c>
      <c r="D361" s="13" t="s">
        <v>350</v>
      </c>
      <c r="E361" s="9"/>
      <c r="F361" s="9"/>
      <c r="G361" s="9"/>
      <c r="H361" s="9"/>
      <c r="I361" s="9"/>
      <c r="J361" s="9"/>
      <c r="K361" s="9"/>
      <c r="L361" s="9"/>
      <c r="M361" s="9"/>
      <c r="N361" s="15"/>
      <c r="O361" s="9"/>
      <c r="P361" s="16"/>
      <c r="Q361" s="9"/>
      <c r="R361" s="17">
        <v>2</v>
      </c>
      <c r="S361" s="9"/>
      <c r="T361" s="9"/>
      <c r="U361" s="9"/>
    </row>
    <row r="362" spans="1:21" ht="15" customHeight="1" x14ac:dyDescent="0.35">
      <c r="A362" s="10">
        <v>11</v>
      </c>
      <c r="B362" s="11">
        <v>5181967211</v>
      </c>
      <c r="C362" s="12" t="s">
        <v>506</v>
      </c>
      <c r="D362" s="13" t="s">
        <v>351</v>
      </c>
      <c r="E362" s="9"/>
      <c r="F362" s="9"/>
      <c r="G362" s="9"/>
      <c r="H362" s="9"/>
      <c r="I362" s="9"/>
      <c r="J362" s="9"/>
      <c r="K362" s="9"/>
      <c r="L362" s="9"/>
      <c r="M362" s="9"/>
      <c r="N362" s="15"/>
      <c r="O362" s="9"/>
      <c r="P362" s="16"/>
      <c r="Q362" s="9"/>
      <c r="R362" s="17"/>
      <c r="S362" s="9"/>
      <c r="T362" s="9"/>
      <c r="U362" s="9"/>
    </row>
    <row r="363" spans="1:21" ht="15" customHeight="1" x14ac:dyDescent="0.35">
      <c r="A363" s="10">
        <v>12</v>
      </c>
      <c r="B363" s="11">
        <v>5181967212</v>
      </c>
      <c r="C363" s="12" t="s">
        <v>506</v>
      </c>
      <c r="D363" s="13" t="s">
        <v>352</v>
      </c>
      <c r="E363" s="9"/>
      <c r="F363" s="9"/>
      <c r="G363" s="9"/>
      <c r="H363" s="9"/>
      <c r="I363" s="9"/>
      <c r="J363" s="9">
        <v>1</v>
      </c>
      <c r="K363" s="9"/>
      <c r="L363" s="9">
        <v>1</v>
      </c>
      <c r="M363" s="9">
        <v>1</v>
      </c>
      <c r="N363" s="15"/>
      <c r="O363" s="9"/>
      <c r="P363" s="16"/>
      <c r="Q363" s="9"/>
      <c r="R363" s="17">
        <v>1</v>
      </c>
      <c r="S363" s="9"/>
      <c r="T363" s="9"/>
      <c r="U363" s="9"/>
    </row>
    <row r="364" spans="1:21" ht="15" customHeight="1" x14ac:dyDescent="0.35">
      <c r="A364" s="10">
        <v>13</v>
      </c>
      <c r="B364" s="11">
        <v>5181967213</v>
      </c>
      <c r="C364" s="12" t="s">
        <v>506</v>
      </c>
      <c r="D364" s="13" t="s">
        <v>353</v>
      </c>
      <c r="E364" s="9"/>
      <c r="F364" s="9"/>
      <c r="G364" s="9"/>
      <c r="H364" s="9"/>
      <c r="I364" s="9"/>
      <c r="J364" s="9"/>
      <c r="K364" s="9"/>
      <c r="L364" s="9"/>
      <c r="M364" s="9"/>
      <c r="N364" s="15"/>
      <c r="O364" s="9"/>
      <c r="P364" s="16"/>
      <c r="Q364" s="9"/>
      <c r="R364" s="17"/>
      <c r="S364" s="9"/>
      <c r="T364" s="9"/>
      <c r="U364" s="9"/>
    </row>
    <row r="365" spans="1:21" ht="15" customHeight="1" x14ac:dyDescent="0.35">
      <c r="A365" s="10">
        <v>14</v>
      </c>
      <c r="B365" s="11">
        <v>5181967214</v>
      </c>
      <c r="C365" s="12" t="s">
        <v>506</v>
      </c>
      <c r="D365" s="13" t="s">
        <v>354</v>
      </c>
      <c r="E365" s="9"/>
      <c r="F365" s="9"/>
      <c r="G365" s="9"/>
      <c r="H365" s="9"/>
      <c r="I365" s="9"/>
      <c r="J365" s="9"/>
      <c r="K365" s="9"/>
      <c r="L365" s="9"/>
      <c r="M365" s="9"/>
      <c r="N365" s="15"/>
      <c r="O365" s="9"/>
      <c r="P365" s="16"/>
      <c r="Q365" s="9"/>
      <c r="R365" s="17"/>
      <c r="S365" s="9"/>
      <c r="T365" s="9"/>
      <c r="U365" s="9"/>
    </row>
    <row r="366" spans="1:21" ht="15" customHeight="1" x14ac:dyDescent="0.35">
      <c r="A366" s="10">
        <v>15</v>
      </c>
      <c r="B366" s="11">
        <v>5181967215</v>
      </c>
      <c r="C366" s="12" t="s">
        <v>506</v>
      </c>
      <c r="D366" s="13" t="s">
        <v>355</v>
      </c>
      <c r="E366" s="9"/>
      <c r="F366" s="9"/>
      <c r="G366" s="9"/>
      <c r="H366" s="9"/>
      <c r="I366" s="9"/>
      <c r="J366" s="9"/>
      <c r="K366" s="9"/>
      <c r="L366" s="9"/>
      <c r="M366" s="9"/>
      <c r="N366" s="15"/>
      <c r="O366" s="9"/>
      <c r="P366" s="16"/>
      <c r="Q366" s="9"/>
      <c r="R366" s="17"/>
      <c r="S366" s="9"/>
      <c r="T366" s="9"/>
      <c r="U366" s="9"/>
    </row>
    <row r="367" spans="1:21" ht="15" customHeight="1" x14ac:dyDescent="0.35">
      <c r="A367" s="10">
        <v>16</v>
      </c>
      <c r="B367" s="11">
        <v>5181967216</v>
      </c>
      <c r="C367" s="12" t="s">
        <v>506</v>
      </c>
      <c r="D367" s="13" t="s">
        <v>356</v>
      </c>
      <c r="E367" s="9"/>
      <c r="F367" s="9"/>
      <c r="G367" s="9"/>
      <c r="H367" s="9"/>
      <c r="I367" s="9"/>
      <c r="J367" s="9"/>
      <c r="K367" s="9"/>
      <c r="L367" s="9"/>
      <c r="M367" s="9"/>
      <c r="N367" s="15"/>
      <c r="O367" s="9"/>
      <c r="P367" s="16"/>
      <c r="Q367" s="9"/>
      <c r="R367" s="17"/>
      <c r="S367" s="9"/>
      <c r="T367" s="9"/>
      <c r="U367" s="9"/>
    </row>
    <row r="368" spans="1:21" ht="15" customHeight="1" x14ac:dyDescent="0.35">
      <c r="A368" s="10">
        <v>17</v>
      </c>
      <c r="B368" s="11">
        <v>5181967217</v>
      </c>
      <c r="C368" s="12" t="s">
        <v>506</v>
      </c>
      <c r="D368" s="13" t="s">
        <v>357</v>
      </c>
      <c r="E368" s="9"/>
      <c r="F368" s="9"/>
      <c r="G368" s="9"/>
      <c r="H368" s="9"/>
      <c r="I368" s="9"/>
      <c r="J368" s="9"/>
      <c r="K368" s="9"/>
      <c r="L368" s="9"/>
      <c r="M368" s="9"/>
      <c r="N368" s="15"/>
      <c r="O368" s="9"/>
      <c r="P368" s="16"/>
      <c r="Q368" s="9">
        <v>1</v>
      </c>
      <c r="R368" s="17">
        <v>1</v>
      </c>
      <c r="S368" s="9"/>
      <c r="T368" s="9"/>
      <c r="U368" s="9"/>
    </row>
    <row r="369" spans="1:21" ht="15" customHeight="1" x14ac:dyDescent="0.35">
      <c r="A369" s="10">
        <v>18</v>
      </c>
      <c r="B369" s="11">
        <v>5181967218</v>
      </c>
      <c r="C369" s="12" t="s">
        <v>506</v>
      </c>
      <c r="D369" s="13" t="s">
        <v>358</v>
      </c>
      <c r="E369" s="9"/>
      <c r="F369" s="9"/>
      <c r="G369" s="9"/>
      <c r="H369" s="9"/>
      <c r="I369" s="9"/>
      <c r="J369" s="9"/>
      <c r="K369" s="9"/>
      <c r="L369" s="9"/>
      <c r="M369" s="9"/>
      <c r="N369" s="15"/>
      <c r="O369" s="9"/>
      <c r="P369" s="16"/>
      <c r="Q369" s="9"/>
      <c r="R369" s="17">
        <v>1</v>
      </c>
      <c r="S369" s="9"/>
      <c r="T369" s="9"/>
      <c r="U369" s="9"/>
    </row>
    <row r="370" spans="1:21" ht="15" customHeight="1" x14ac:dyDescent="0.35">
      <c r="A370" s="10">
        <v>19</v>
      </c>
      <c r="B370" s="11">
        <v>5181967219</v>
      </c>
      <c r="C370" s="12" t="s">
        <v>506</v>
      </c>
      <c r="D370" s="13" t="s">
        <v>359</v>
      </c>
      <c r="E370" s="9"/>
      <c r="F370" s="9"/>
      <c r="G370" s="9"/>
      <c r="H370" s="9"/>
      <c r="I370" s="9"/>
      <c r="J370" s="9"/>
      <c r="K370" s="9"/>
      <c r="L370" s="9"/>
      <c r="M370" s="9"/>
      <c r="N370" s="15"/>
      <c r="O370" s="9"/>
      <c r="P370" s="16">
        <v>1</v>
      </c>
      <c r="Q370" s="9"/>
      <c r="R370" s="17"/>
      <c r="S370" s="9"/>
      <c r="T370" s="9"/>
      <c r="U370" s="9"/>
    </row>
    <row r="371" spans="1:21" ht="15" customHeight="1" x14ac:dyDescent="0.35">
      <c r="A371" s="10">
        <v>20</v>
      </c>
      <c r="B371" s="11">
        <v>5181967220</v>
      </c>
      <c r="C371" s="12" t="s">
        <v>506</v>
      </c>
      <c r="D371" s="13" t="s">
        <v>360</v>
      </c>
      <c r="E371" s="9"/>
      <c r="F371" s="9"/>
      <c r="G371" s="9"/>
      <c r="H371" s="9"/>
      <c r="I371" s="9"/>
      <c r="J371" s="9"/>
      <c r="K371" s="9"/>
      <c r="L371" s="9"/>
      <c r="M371" s="9"/>
      <c r="N371" s="15"/>
      <c r="O371" s="9"/>
      <c r="P371" s="16">
        <v>36</v>
      </c>
      <c r="Q371" s="9"/>
      <c r="R371" s="17"/>
      <c r="S371" s="9"/>
      <c r="T371" s="9"/>
      <c r="U371" s="9"/>
    </row>
    <row r="372" spans="1:21" ht="15" customHeight="1" x14ac:dyDescent="0.35">
      <c r="A372" s="10">
        <v>21</v>
      </c>
      <c r="B372" s="11">
        <v>5181967221</v>
      </c>
      <c r="C372" s="12" t="s">
        <v>506</v>
      </c>
      <c r="D372" s="13" t="s">
        <v>361</v>
      </c>
      <c r="E372" s="9"/>
      <c r="F372" s="9"/>
      <c r="G372" s="9"/>
      <c r="H372" s="9"/>
      <c r="I372" s="9"/>
      <c r="J372" s="9"/>
      <c r="K372" s="9"/>
      <c r="L372" s="9">
        <v>1</v>
      </c>
      <c r="M372" s="9">
        <v>1</v>
      </c>
      <c r="N372" s="15"/>
      <c r="O372" s="9">
        <v>1</v>
      </c>
      <c r="P372" s="9">
        <v>1</v>
      </c>
      <c r="Q372" s="9">
        <v>1</v>
      </c>
      <c r="R372" s="17">
        <v>1</v>
      </c>
      <c r="S372" s="9"/>
      <c r="T372" s="9">
        <v>1</v>
      </c>
      <c r="U372" s="9"/>
    </row>
    <row r="373" spans="1:21" ht="15" customHeight="1" x14ac:dyDescent="0.35">
      <c r="A373" s="10">
        <v>22</v>
      </c>
      <c r="B373" s="11">
        <v>5181967222</v>
      </c>
      <c r="C373" s="12" t="s">
        <v>506</v>
      </c>
      <c r="D373" s="13" t="s">
        <v>362</v>
      </c>
      <c r="E373" s="9"/>
      <c r="F373" s="9"/>
      <c r="G373" s="9"/>
      <c r="H373" s="9"/>
      <c r="I373" s="9"/>
      <c r="J373" s="9"/>
      <c r="K373" s="9"/>
      <c r="L373" s="9"/>
      <c r="M373" s="9"/>
      <c r="N373" s="15"/>
      <c r="O373" s="9"/>
      <c r="P373" s="16"/>
      <c r="Q373" s="9"/>
      <c r="R373" s="17"/>
      <c r="S373" s="9"/>
      <c r="T373" s="9"/>
      <c r="U373" s="9"/>
    </row>
    <row r="374" spans="1:21" ht="15" customHeight="1" x14ac:dyDescent="0.35">
      <c r="A374" s="10">
        <v>23</v>
      </c>
      <c r="B374" s="11">
        <v>5181967223</v>
      </c>
      <c r="C374" s="12" t="s">
        <v>506</v>
      </c>
      <c r="D374" s="13" t="s">
        <v>363</v>
      </c>
      <c r="E374" s="9"/>
      <c r="F374" s="9"/>
      <c r="G374" s="9"/>
      <c r="H374" s="9"/>
      <c r="I374" s="9"/>
      <c r="J374" s="9"/>
      <c r="K374" s="9"/>
      <c r="L374" s="9"/>
      <c r="M374" s="9"/>
      <c r="N374" s="15"/>
      <c r="O374" s="9"/>
      <c r="P374" s="16">
        <v>1</v>
      </c>
      <c r="Q374" s="9"/>
      <c r="R374" s="17"/>
      <c r="S374" s="9"/>
      <c r="T374" s="9"/>
      <c r="U374" s="9"/>
    </row>
    <row r="375" spans="1:21" ht="15" customHeight="1" x14ac:dyDescent="0.35">
      <c r="A375" s="10">
        <v>24</v>
      </c>
      <c r="B375" s="11">
        <v>5181967224</v>
      </c>
      <c r="C375" s="12" t="s">
        <v>506</v>
      </c>
      <c r="D375" s="13" t="s">
        <v>364</v>
      </c>
      <c r="E375" s="9"/>
      <c r="F375" s="9"/>
      <c r="G375" s="9"/>
      <c r="H375" s="9"/>
      <c r="I375" s="9"/>
      <c r="J375" s="9"/>
      <c r="K375" s="9"/>
      <c r="L375" s="9"/>
      <c r="M375" s="9"/>
      <c r="N375" s="15"/>
      <c r="O375" s="9"/>
      <c r="P375" s="16"/>
      <c r="Q375" s="9"/>
      <c r="R375" s="17"/>
      <c r="S375" s="9"/>
      <c r="T375" s="9"/>
      <c r="U375" s="9"/>
    </row>
    <row r="376" spans="1:21" ht="15" customHeight="1" x14ac:dyDescent="0.35">
      <c r="A376" s="10">
        <v>25</v>
      </c>
      <c r="B376" s="11">
        <v>5181967225</v>
      </c>
      <c r="C376" s="12" t="s">
        <v>506</v>
      </c>
      <c r="D376" s="13" t="s">
        <v>365</v>
      </c>
      <c r="E376" s="9"/>
      <c r="F376" s="9"/>
      <c r="G376" s="9"/>
      <c r="H376" s="9"/>
      <c r="I376" s="9"/>
      <c r="J376" s="9"/>
      <c r="K376" s="9"/>
      <c r="L376" s="9"/>
      <c r="M376" s="9"/>
      <c r="N376" s="15"/>
      <c r="O376" s="9"/>
      <c r="P376" s="16"/>
      <c r="Q376" s="9"/>
      <c r="R376" s="17"/>
      <c r="S376" s="9"/>
      <c r="T376" s="9"/>
      <c r="U376" s="9"/>
    </row>
    <row r="377" spans="1:21" ht="15" customHeight="1" x14ac:dyDescent="0.35">
      <c r="A377" s="10">
        <v>26</v>
      </c>
      <c r="B377" s="11">
        <v>5181967226</v>
      </c>
      <c r="C377" s="12" t="s">
        <v>506</v>
      </c>
      <c r="D377" s="13" t="s">
        <v>366</v>
      </c>
      <c r="E377" s="9"/>
      <c r="F377" s="9"/>
      <c r="G377" s="9"/>
      <c r="H377" s="9"/>
      <c r="I377" s="9"/>
      <c r="J377" s="9"/>
      <c r="K377" s="9"/>
      <c r="L377" s="9"/>
      <c r="M377" s="9"/>
      <c r="N377" s="15"/>
      <c r="O377" s="9"/>
      <c r="P377" s="16"/>
      <c r="Q377" s="9"/>
      <c r="R377" s="17"/>
      <c r="S377" s="9"/>
      <c r="T377" s="9"/>
      <c r="U377" s="9"/>
    </row>
    <row r="378" spans="1:21" ht="15" customHeight="1" x14ac:dyDescent="0.35">
      <c r="A378" s="10">
        <v>27</v>
      </c>
      <c r="B378" s="11">
        <v>5181967227</v>
      </c>
      <c r="C378" s="12" t="s">
        <v>506</v>
      </c>
      <c r="D378" s="13" t="s">
        <v>367</v>
      </c>
      <c r="E378" s="9"/>
      <c r="F378" s="9"/>
      <c r="G378" s="9"/>
      <c r="H378" s="9"/>
      <c r="I378" s="9"/>
      <c r="J378" s="9"/>
      <c r="K378" s="9"/>
      <c r="L378" s="9"/>
      <c r="M378" s="9"/>
      <c r="N378" s="15"/>
      <c r="O378" s="9"/>
      <c r="P378" s="16"/>
      <c r="Q378" s="9"/>
      <c r="R378" s="17"/>
      <c r="S378" s="9"/>
      <c r="T378" s="9"/>
      <c r="U378" s="9"/>
    </row>
    <row r="379" spans="1:21" ht="15" customHeight="1" x14ac:dyDescent="0.35">
      <c r="A379" s="10">
        <v>28</v>
      </c>
      <c r="B379" s="11">
        <v>5181967228</v>
      </c>
      <c r="C379" s="12" t="s">
        <v>506</v>
      </c>
      <c r="D379" s="13" t="s">
        <v>368</v>
      </c>
      <c r="E379" s="9"/>
      <c r="F379" s="9"/>
      <c r="G379" s="9"/>
      <c r="H379" s="9"/>
      <c r="I379" s="9"/>
      <c r="J379" s="9"/>
      <c r="K379" s="9"/>
      <c r="L379" s="9"/>
      <c r="M379" s="9"/>
      <c r="N379" s="15"/>
      <c r="O379" s="9"/>
      <c r="P379" s="16"/>
      <c r="Q379" s="9"/>
      <c r="R379" s="17">
        <v>1</v>
      </c>
      <c r="S379" s="9"/>
      <c r="T379" s="9"/>
      <c r="U379" s="9"/>
    </row>
    <row r="380" spans="1:21" ht="15" customHeight="1" x14ac:dyDescent="0.35">
      <c r="A380" s="10">
        <v>29</v>
      </c>
      <c r="B380" s="11">
        <v>5181967229</v>
      </c>
      <c r="C380" s="12" t="s">
        <v>506</v>
      </c>
      <c r="D380" s="13" t="s">
        <v>369</v>
      </c>
      <c r="E380" s="9"/>
      <c r="F380" s="9">
        <v>1</v>
      </c>
      <c r="G380" s="9"/>
      <c r="H380" s="9"/>
      <c r="I380" s="9"/>
      <c r="J380" s="9"/>
      <c r="K380" s="9"/>
      <c r="L380" s="9"/>
      <c r="M380" s="9"/>
      <c r="N380" s="15"/>
      <c r="O380" s="9"/>
      <c r="P380" s="16"/>
      <c r="Q380" s="9"/>
      <c r="R380" s="17"/>
      <c r="S380" s="9">
        <v>1</v>
      </c>
      <c r="T380" s="9"/>
      <c r="U380" s="9"/>
    </row>
    <row r="381" spans="1:21" ht="15" customHeight="1" x14ac:dyDescent="0.35">
      <c r="A381" s="10">
        <v>30</v>
      </c>
      <c r="B381" s="11">
        <v>5181967230</v>
      </c>
      <c r="C381" s="12" t="s">
        <v>506</v>
      </c>
      <c r="D381" s="13" t="s">
        <v>370</v>
      </c>
      <c r="E381" s="9"/>
      <c r="F381" s="9"/>
      <c r="G381" s="9"/>
      <c r="H381" s="9"/>
      <c r="I381" s="9"/>
      <c r="J381" s="9">
        <v>1</v>
      </c>
      <c r="K381" s="9"/>
      <c r="L381" s="9"/>
      <c r="M381" s="9"/>
      <c r="N381" s="15"/>
      <c r="O381" s="9"/>
      <c r="P381" s="16"/>
      <c r="Q381" s="9"/>
      <c r="R381" s="17">
        <v>1</v>
      </c>
      <c r="S381" s="9"/>
      <c r="T381" s="9"/>
      <c r="U381" s="9"/>
    </row>
    <row r="382" spans="1:21" ht="15" customHeight="1" x14ac:dyDescent="0.35">
      <c r="A382" s="10">
        <v>31</v>
      </c>
      <c r="B382" s="11">
        <v>5181967231</v>
      </c>
      <c r="C382" s="12" t="s">
        <v>506</v>
      </c>
      <c r="D382" s="13" t="s">
        <v>371</v>
      </c>
      <c r="E382" s="9"/>
      <c r="F382" s="9"/>
      <c r="G382" s="9"/>
      <c r="H382" s="9"/>
      <c r="I382" s="9"/>
      <c r="J382" s="9"/>
      <c r="K382" s="9"/>
      <c r="L382" s="9"/>
      <c r="M382" s="9"/>
      <c r="N382" s="15"/>
      <c r="O382" s="9"/>
      <c r="P382" s="16">
        <v>1</v>
      </c>
      <c r="Q382" s="9"/>
      <c r="R382" s="17"/>
      <c r="S382" s="9"/>
      <c r="T382" s="9"/>
      <c r="U382" s="9"/>
    </row>
    <row r="383" spans="1:21" ht="15" customHeight="1" x14ac:dyDescent="0.35">
      <c r="A383" s="10">
        <v>32</v>
      </c>
      <c r="B383" s="11">
        <v>5181967232</v>
      </c>
      <c r="C383" s="12" t="s">
        <v>506</v>
      </c>
      <c r="D383" s="13" t="s">
        <v>372</v>
      </c>
      <c r="E383" s="9"/>
      <c r="F383" s="9"/>
      <c r="G383" s="9"/>
      <c r="H383" s="9"/>
      <c r="I383" s="9"/>
      <c r="J383" s="9">
        <v>1</v>
      </c>
      <c r="K383" s="9"/>
      <c r="L383" s="9"/>
      <c r="M383" s="9"/>
      <c r="N383" s="15"/>
      <c r="O383" s="9"/>
      <c r="P383" s="16"/>
      <c r="Q383" s="9"/>
      <c r="R383" s="17">
        <v>1</v>
      </c>
      <c r="S383" s="9"/>
      <c r="T383" s="9"/>
      <c r="U383" s="9"/>
    </row>
    <row r="384" spans="1:21" ht="15" customHeight="1" x14ac:dyDescent="0.35">
      <c r="A384" s="10">
        <v>33</v>
      </c>
      <c r="B384" s="11">
        <v>5181967233</v>
      </c>
      <c r="C384" s="12" t="s">
        <v>506</v>
      </c>
      <c r="D384" s="13" t="s">
        <v>373</v>
      </c>
      <c r="E384" s="9"/>
      <c r="F384" s="9"/>
      <c r="G384" s="9"/>
      <c r="H384" s="9"/>
      <c r="I384" s="9"/>
      <c r="J384" s="9"/>
      <c r="K384" s="9"/>
      <c r="L384" s="9"/>
      <c r="M384" s="9"/>
      <c r="N384" s="15"/>
      <c r="O384" s="9">
        <v>1</v>
      </c>
      <c r="P384" s="16"/>
      <c r="Q384" s="9"/>
      <c r="R384" s="17"/>
      <c r="S384" s="9"/>
      <c r="T384" s="9"/>
      <c r="U384" s="9"/>
    </row>
    <row r="385" spans="1:234" ht="15" customHeight="1" x14ac:dyDescent="0.35">
      <c r="A385" s="10">
        <v>34</v>
      </c>
      <c r="B385" s="11">
        <v>5181967234</v>
      </c>
      <c r="C385" s="12" t="s">
        <v>506</v>
      </c>
      <c r="D385" s="13" t="s">
        <v>374</v>
      </c>
      <c r="E385" s="9"/>
      <c r="F385" s="9"/>
      <c r="G385" s="9"/>
      <c r="H385" s="9"/>
      <c r="I385" s="9"/>
      <c r="J385" s="9"/>
      <c r="K385" s="9"/>
      <c r="L385" s="9">
        <v>1</v>
      </c>
      <c r="M385" s="9"/>
      <c r="N385" s="15"/>
      <c r="O385" s="9"/>
      <c r="P385" s="16"/>
      <c r="Q385" s="9"/>
      <c r="R385" s="17">
        <v>1</v>
      </c>
      <c r="S385" s="9"/>
      <c r="T385" s="9"/>
      <c r="U385" s="9"/>
    </row>
    <row r="386" spans="1:234" ht="15" customHeight="1" x14ac:dyDescent="0.35">
      <c r="A386" s="10">
        <v>35</v>
      </c>
      <c r="B386" s="11">
        <v>5181967235</v>
      </c>
      <c r="C386" s="12" t="s">
        <v>506</v>
      </c>
      <c r="D386" s="13" t="s">
        <v>375</v>
      </c>
      <c r="E386" s="9"/>
      <c r="F386" s="9"/>
      <c r="G386" s="9"/>
      <c r="H386" s="9"/>
      <c r="I386" s="9"/>
      <c r="J386" s="9"/>
      <c r="K386" s="9"/>
      <c r="L386" s="9"/>
      <c r="M386" s="9"/>
      <c r="N386" s="15"/>
      <c r="O386" s="9"/>
      <c r="P386" s="16"/>
      <c r="Q386" s="9"/>
      <c r="R386" s="17"/>
      <c r="S386" s="9"/>
      <c r="T386" s="9"/>
      <c r="U386" s="9"/>
    </row>
    <row r="387" spans="1:234" ht="15" customHeight="1" x14ac:dyDescent="0.35">
      <c r="A387" s="10">
        <v>36</v>
      </c>
      <c r="B387" s="11">
        <v>5181967236</v>
      </c>
      <c r="C387" s="12" t="s">
        <v>506</v>
      </c>
      <c r="D387" s="13" t="s">
        <v>376</v>
      </c>
      <c r="E387" s="9"/>
      <c r="F387" s="9"/>
      <c r="G387" s="9"/>
      <c r="H387" s="9"/>
      <c r="I387" s="9"/>
      <c r="J387" s="9"/>
      <c r="K387" s="9"/>
      <c r="L387" s="9"/>
      <c r="M387" s="9"/>
      <c r="N387" s="15"/>
      <c r="O387" s="9"/>
      <c r="P387" s="16"/>
      <c r="Q387" s="9"/>
      <c r="R387" s="17"/>
      <c r="S387" s="9"/>
      <c r="T387" s="9"/>
      <c r="U387" s="9"/>
    </row>
    <row r="388" spans="1:234" s="28" customFormat="1" ht="15" customHeight="1" x14ac:dyDescent="0.3">
      <c r="A388" s="25" t="s">
        <v>43</v>
      </c>
      <c r="B388" s="25"/>
      <c r="C388" s="25"/>
      <c r="D388" s="25"/>
      <c r="E388" s="26">
        <f>SUM(E352:E387)</f>
        <v>0</v>
      </c>
      <c r="F388" s="26">
        <f>SUM(F352:F387)</f>
        <v>2</v>
      </c>
      <c r="G388" s="26">
        <f t="shared" ref="G388:T388" si="30">SUM(G352:G387)</f>
        <v>0</v>
      </c>
      <c r="H388" s="26">
        <f t="shared" si="30"/>
        <v>0</v>
      </c>
      <c r="I388" s="26">
        <f t="shared" si="30"/>
        <v>0</v>
      </c>
      <c r="J388" s="26">
        <f t="shared" si="30"/>
        <v>4</v>
      </c>
      <c r="K388" s="26">
        <f t="shared" si="30"/>
        <v>0</v>
      </c>
      <c r="L388" s="26">
        <f t="shared" si="30"/>
        <v>5</v>
      </c>
      <c r="M388" s="26">
        <f t="shared" si="30"/>
        <v>2</v>
      </c>
      <c r="N388" s="26">
        <f t="shared" si="30"/>
        <v>0</v>
      </c>
      <c r="O388" s="26">
        <f t="shared" si="30"/>
        <v>2</v>
      </c>
      <c r="P388" s="26">
        <f t="shared" si="30"/>
        <v>42</v>
      </c>
      <c r="Q388" s="26">
        <f t="shared" si="30"/>
        <v>3</v>
      </c>
      <c r="R388" s="26">
        <f t="shared" si="30"/>
        <v>13</v>
      </c>
      <c r="S388" s="26">
        <f t="shared" si="30"/>
        <v>1</v>
      </c>
      <c r="T388" s="26">
        <f t="shared" si="30"/>
        <v>1</v>
      </c>
      <c r="U388" s="26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27"/>
      <c r="BI388" s="27"/>
      <c r="BJ388" s="27"/>
      <c r="BK388" s="27"/>
      <c r="BL388" s="27"/>
      <c r="BM388" s="27"/>
      <c r="BN388" s="27"/>
      <c r="BO388" s="27"/>
      <c r="BP388" s="27"/>
      <c r="BQ388" s="27"/>
      <c r="BR388" s="27"/>
      <c r="BS388" s="27"/>
      <c r="BT388" s="27"/>
      <c r="BU388" s="27"/>
      <c r="BV388" s="27"/>
      <c r="BW388" s="27"/>
      <c r="BX388" s="27"/>
      <c r="BY388" s="27"/>
      <c r="BZ388" s="27"/>
      <c r="CA388" s="27"/>
      <c r="CB388" s="27"/>
      <c r="CC388" s="27"/>
      <c r="CD388" s="27"/>
      <c r="CE388" s="27"/>
      <c r="CF388" s="27"/>
      <c r="CG388" s="27"/>
      <c r="CH388" s="27"/>
      <c r="CI388" s="27"/>
      <c r="CJ388" s="27"/>
      <c r="CK388" s="27"/>
      <c r="CL388" s="27"/>
      <c r="CM388" s="27"/>
      <c r="CN388" s="27"/>
      <c r="CO388" s="27"/>
      <c r="CP388" s="27"/>
      <c r="CQ388" s="27"/>
      <c r="CR388" s="27"/>
      <c r="CS388" s="27"/>
      <c r="CT388" s="27"/>
      <c r="CU388" s="27"/>
      <c r="CV388" s="27"/>
      <c r="CW388" s="27"/>
      <c r="CX388" s="27"/>
      <c r="CY388" s="27"/>
      <c r="CZ388" s="27"/>
      <c r="DA388" s="27"/>
      <c r="DB388" s="27"/>
      <c r="DC388" s="27"/>
      <c r="DD388" s="27"/>
      <c r="DE388" s="27"/>
      <c r="DF388" s="27"/>
      <c r="DG388" s="27"/>
      <c r="DH388" s="27"/>
      <c r="DI388" s="27"/>
      <c r="DJ388" s="27"/>
      <c r="DK388" s="27"/>
      <c r="DL388" s="27"/>
      <c r="DM388" s="27"/>
      <c r="DN388" s="27"/>
      <c r="DO388" s="27"/>
      <c r="DP388" s="27"/>
      <c r="DQ388" s="27"/>
      <c r="DR388" s="27"/>
      <c r="DS388" s="27"/>
      <c r="DT388" s="27"/>
      <c r="DU388" s="27"/>
      <c r="DV388" s="27"/>
      <c r="DW388" s="27"/>
      <c r="DX388" s="27"/>
      <c r="DY388" s="27"/>
      <c r="DZ388" s="27"/>
      <c r="EA388" s="27"/>
      <c r="EB388" s="27"/>
      <c r="EC388" s="27"/>
      <c r="ED388" s="27"/>
      <c r="EE388" s="27"/>
      <c r="EF388" s="27"/>
      <c r="EG388" s="27"/>
      <c r="EH388" s="27"/>
      <c r="EI388" s="27"/>
      <c r="EJ388" s="27"/>
      <c r="EK388" s="27"/>
      <c r="EL388" s="27"/>
      <c r="EM388" s="27"/>
      <c r="EN388" s="27"/>
      <c r="EO388" s="27"/>
      <c r="EP388" s="27"/>
      <c r="EQ388" s="27"/>
      <c r="ER388" s="27"/>
      <c r="ES388" s="27"/>
      <c r="ET388" s="27"/>
      <c r="EU388" s="27"/>
      <c r="EV388" s="27"/>
      <c r="EW388" s="27"/>
      <c r="EX388" s="27"/>
      <c r="EY388" s="27"/>
      <c r="EZ388" s="27"/>
      <c r="FA388" s="27"/>
      <c r="FB388" s="27"/>
      <c r="FC388" s="27"/>
      <c r="FD388" s="27"/>
      <c r="FE388" s="27"/>
      <c r="FF388" s="27"/>
      <c r="FG388" s="27"/>
      <c r="FH388" s="27"/>
      <c r="FI388" s="27"/>
      <c r="FJ388" s="27"/>
      <c r="FK388" s="27"/>
      <c r="FL388" s="27"/>
      <c r="FM388" s="27"/>
      <c r="FN388" s="27"/>
      <c r="FO388" s="27"/>
      <c r="FP388" s="27"/>
      <c r="FQ388" s="27"/>
      <c r="FR388" s="27"/>
      <c r="FS388" s="27"/>
      <c r="FT388" s="27"/>
      <c r="FU388" s="27"/>
      <c r="FV388" s="27"/>
      <c r="FW388" s="27"/>
      <c r="FX388" s="27"/>
      <c r="FY388" s="27"/>
      <c r="FZ388" s="27"/>
      <c r="GA388" s="27"/>
      <c r="GB388" s="27"/>
      <c r="GC388" s="27"/>
      <c r="GD388" s="27"/>
      <c r="GE388" s="27"/>
      <c r="GF388" s="27"/>
      <c r="GG388" s="27"/>
      <c r="GH388" s="27"/>
      <c r="GI388" s="27"/>
      <c r="GJ388" s="27"/>
      <c r="GK388" s="27"/>
      <c r="GL388" s="27"/>
      <c r="GM388" s="27"/>
      <c r="GN388" s="27"/>
      <c r="GO388" s="27"/>
      <c r="GP388" s="27"/>
      <c r="GQ388" s="27"/>
      <c r="GR388" s="27"/>
      <c r="GS388" s="27"/>
      <c r="GT388" s="27"/>
      <c r="GU388" s="27"/>
      <c r="GV388" s="27"/>
      <c r="GW388" s="27"/>
      <c r="GX388" s="27"/>
      <c r="GY388" s="27"/>
      <c r="GZ388" s="27"/>
      <c r="HA388" s="27"/>
      <c r="HB388" s="27"/>
      <c r="HC388" s="27"/>
      <c r="HD388" s="27"/>
      <c r="HE388" s="27"/>
      <c r="HF388" s="27"/>
      <c r="HG388" s="27"/>
      <c r="HH388" s="27"/>
      <c r="HI388" s="27"/>
      <c r="HJ388" s="27"/>
      <c r="HK388" s="27"/>
      <c r="HL388" s="27"/>
      <c r="HM388" s="27"/>
      <c r="HN388" s="27"/>
      <c r="HO388" s="27"/>
      <c r="HP388" s="27"/>
      <c r="HQ388" s="27"/>
      <c r="HR388" s="27"/>
      <c r="HS388" s="27"/>
      <c r="HT388" s="27"/>
      <c r="HU388" s="27"/>
      <c r="HV388" s="27"/>
      <c r="HW388" s="27"/>
      <c r="HX388" s="27"/>
      <c r="HY388" s="27"/>
      <c r="HZ388" s="27"/>
    </row>
    <row r="389" spans="1:234" s="28" customFormat="1" ht="15" customHeight="1" x14ac:dyDescent="0.3">
      <c r="A389" s="29" t="s">
        <v>44</v>
      </c>
      <c r="B389" s="29"/>
      <c r="C389" s="29"/>
      <c r="D389" s="29"/>
      <c r="E389" s="26">
        <v>36</v>
      </c>
      <c r="F389" s="26">
        <v>36</v>
      </c>
      <c r="G389" s="26">
        <v>36</v>
      </c>
      <c r="H389" s="26">
        <v>36</v>
      </c>
      <c r="I389" s="26">
        <v>36</v>
      </c>
      <c r="J389" s="26">
        <v>36</v>
      </c>
      <c r="K389" s="26">
        <v>36</v>
      </c>
      <c r="L389" s="26">
        <v>36</v>
      </c>
      <c r="M389" s="26">
        <v>36</v>
      </c>
      <c r="N389" s="26">
        <v>36</v>
      </c>
      <c r="O389" s="26">
        <v>36</v>
      </c>
      <c r="P389" s="26">
        <v>36</v>
      </c>
      <c r="Q389" s="26">
        <v>36</v>
      </c>
      <c r="R389" s="26">
        <v>36</v>
      </c>
      <c r="S389" s="26">
        <v>36</v>
      </c>
      <c r="T389" s="26">
        <v>36</v>
      </c>
      <c r="U389" s="26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7"/>
      <c r="BC389" s="27"/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7"/>
      <c r="BR389" s="27"/>
      <c r="BS389" s="27"/>
      <c r="BT389" s="27"/>
      <c r="BU389" s="27"/>
      <c r="BV389" s="27"/>
      <c r="BW389" s="27"/>
      <c r="BX389" s="27"/>
      <c r="BY389" s="27"/>
      <c r="BZ389" s="27"/>
      <c r="CA389" s="27"/>
      <c r="CB389" s="27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27"/>
      <c r="CU389" s="27"/>
      <c r="CV389" s="27"/>
      <c r="CW389" s="27"/>
      <c r="CX389" s="27"/>
      <c r="CY389" s="27"/>
      <c r="CZ389" s="27"/>
      <c r="DA389" s="27"/>
      <c r="DB389" s="27"/>
      <c r="DC389" s="27"/>
      <c r="DD389" s="27"/>
      <c r="DE389" s="27"/>
      <c r="DF389" s="27"/>
      <c r="DG389" s="27"/>
      <c r="DH389" s="27"/>
      <c r="DI389" s="27"/>
      <c r="DJ389" s="27"/>
      <c r="DK389" s="27"/>
      <c r="DL389" s="27"/>
      <c r="DM389" s="27"/>
      <c r="DN389" s="27"/>
      <c r="DO389" s="27"/>
      <c r="DP389" s="27"/>
      <c r="DQ389" s="27"/>
      <c r="DR389" s="27"/>
      <c r="DS389" s="27"/>
      <c r="DT389" s="27"/>
      <c r="DU389" s="27"/>
      <c r="DV389" s="27"/>
      <c r="DW389" s="27"/>
      <c r="DX389" s="27"/>
      <c r="DY389" s="27"/>
      <c r="DZ389" s="27"/>
      <c r="EA389" s="27"/>
      <c r="EB389" s="27"/>
      <c r="EC389" s="27"/>
      <c r="ED389" s="27"/>
      <c r="EE389" s="27"/>
      <c r="EF389" s="27"/>
      <c r="EG389" s="27"/>
      <c r="EH389" s="27"/>
      <c r="EI389" s="27"/>
      <c r="EJ389" s="27"/>
      <c r="EK389" s="27"/>
      <c r="EL389" s="27"/>
      <c r="EM389" s="27"/>
      <c r="EN389" s="27"/>
      <c r="EO389" s="27"/>
      <c r="EP389" s="27"/>
      <c r="EQ389" s="27"/>
      <c r="ER389" s="27"/>
      <c r="ES389" s="27"/>
      <c r="ET389" s="27"/>
      <c r="EU389" s="27"/>
      <c r="EV389" s="27"/>
      <c r="EW389" s="27"/>
      <c r="EX389" s="27"/>
      <c r="EY389" s="27"/>
      <c r="EZ389" s="27"/>
      <c r="FA389" s="27"/>
      <c r="FB389" s="27"/>
      <c r="FC389" s="27"/>
      <c r="FD389" s="27"/>
      <c r="FE389" s="27"/>
      <c r="FF389" s="27"/>
      <c r="FG389" s="27"/>
      <c r="FH389" s="27"/>
      <c r="FI389" s="27"/>
      <c r="FJ389" s="27"/>
      <c r="FK389" s="27"/>
      <c r="FL389" s="27"/>
      <c r="FM389" s="27"/>
      <c r="FN389" s="27"/>
      <c r="FO389" s="27"/>
      <c r="FP389" s="27"/>
      <c r="FQ389" s="27"/>
      <c r="FR389" s="27"/>
      <c r="FS389" s="27"/>
      <c r="FT389" s="27"/>
      <c r="FU389" s="27"/>
      <c r="FV389" s="27"/>
      <c r="FW389" s="27"/>
      <c r="FX389" s="27"/>
      <c r="FY389" s="27"/>
      <c r="FZ389" s="27"/>
      <c r="GA389" s="27"/>
      <c r="GB389" s="27"/>
      <c r="GC389" s="27"/>
      <c r="GD389" s="27"/>
      <c r="GE389" s="27"/>
      <c r="GF389" s="27"/>
      <c r="GG389" s="27"/>
      <c r="GH389" s="27"/>
      <c r="GI389" s="27"/>
      <c r="GJ389" s="27"/>
      <c r="GK389" s="27"/>
      <c r="GL389" s="27"/>
      <c r="GM389" s="27"/>
      <c r="GN389" s="27"/>
      <c r="GO389" s="27"/>
      <c r="GP389" s="27"/>
      <c r="GQ389" s="27"/>
      <c r="GR389" s="27"/>
      <c r="GS389" s="27"/>
      <c r="GT389" s="27"/>
      <c r="GU389" s="27"/>
      <c r="GV389" s="27"/>
      <c r="GW389" s="27"/>
      <c r="GX389" s="27"/>
      <c r="GY389" s="27"/>
      <c r="GZ389" s="27"/>
      <c r="HA389" s="27"/>
      <c r="HB389" s="27"/>
      <c r="HC389" s="27"/>
      <c r="HD389" s="27"/>
      <c r="HE389" s="27"/>
      <c r="HF389" s="27"/>
      <c r="HG389" s="27"/>
      <c r="HH389" s="27"/>
      <c r="HI389" s="27"/>
      <c r="HJ389" s="27"/>
      <c r="HK389" s="27"/>
      <c r="HL389" s="27"/>
      <c r="HM389" s="27"/>
      <c r="HN389" s="27"/>
      <c r="HO389" s="27"/>
      <c r="HP389" s="27"/>
      <c r="HQ389" s="27"/>
      <c r="HR389" s="27"/>
      <c r="HS389" s="27"/>
      <c r="HT389" s="27"/>
      <c r="HU389" s="27"/>
      <c r="HV389" s="27"/>
      <c r="HW389" s="27"/>
      <c r="HX389" s="27"/>
      <c r="HY389" s="27"/>
      <c r="HZ389" s="27"/>
    </row>
    <row r="390" spans="1:234" s="28" customFormat="1" ht="15" customHeight="1" x14ac:dyDescent="0.3">
      <c r="A390" s="30" t="s">
        <v>45</v>
      </c>
      <c r="B390" s="30"/>
      <c r="C390" s="30"/>
      <c r="D390" s="30"/>
      <c r="E390" s="31">
        <f>(E389*5-E388)/(E389*5)</f>
        <v>1</v>
      </c>
      <c r="F390" s="31">
        <f>(F389*5-F388)/(F389*5)</f>
        <v>0.98888888888888893</v>
      </c>
      <c r="G390" s="31">
        <f t="shared" ref="G390:T390" si="31">(G389*5-G388)/(G389*5)</f>
        <v>1</v>
      </c>
      <c r="H390" s="31">
        <f t="shared" si="31"/>
        <v>1</v>
      </c>
      <c r="I390" s="31">
        <f t="shared" si="31"/>
        <v>1</v>
      </c>
      <c r="J390" s="31">
        <f t="shared" si="31"/>
        <v>0.97777777777777775</v>
      </c>
      <c r="K390" s="31">
        <f t="shared" si="31"/>
        <v>1</v>
      </c>
      <c r="L390" s="31">
        <f t="shared" si="31"/>
        <v>0.97222222222222221</v>
      </c>
      <c r="M390" s="31">
        <f t="shared" si="31"/>
        <v>0.98888888888888893</v>
      </c>
      <c r="N390" s="31">
        <f t="shared" si="31"/>
        <v>1</v>
      </c>
      <c r="O390" s="31">
        <f t="shared" si="31"/>
        <v>0.98888888888888893</v>
      </c>
      <c r="P390" s="31">
        <f t="shared" si="31"/>
        <v>0.76666666666666672</v>
      </c>
      <c r="Q390" s="31">
        <f t="shared" si="31"/>
        <v>0.98333333333333328</v>
      </c>
      <c r="R390" s="31">
        <f t="shared" si="31"/>
        <v>0.92777777777777781</v>
      </c>
      <c r="S390" s="31">
        <f t="shared" si="31"/>
        <v>0.99444444444444446</v>
      </c>
      <c r="T390" s="31">
        <f t="shared" si="31"/>
        <v>0.99444444444444446</v>
      </c>
      <c r="U390" s="31">
        <f>AVERAGE(E390:T390)</f>
        <v>0.97395833333333326</v>
      </c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  <c r="AS390" s="27"/>
      <c r="AT390" s="27"/>
      <c r="AU390" s="27"/>
      <c r="AV390" s="27"/>
      <c r="AW390" s="27"/>
      <c r="AX390" s="27"/>
      <c r="AY390" s="27"/>
      <c r="AZ390" s="27"/>
      <c r="BA390" s="27"/>
      <c r="BB390" s="27"/>
      <c r="BC390" s="27"/>
      <c r="BD390" s="27"/>
      <c r="BE390" s="27"/>
      <c r="BF390" s="27"/>
      <c r="BG390" s="27"/>
      <c r="BH390" s="27"/>
      <c r="BI390" s="27"/>
      <c r="BJ390" s="27"/>
      <c r="BK390" s="27"/>
      <c r="BL390" s="27"/>
      <c r="BM390" s="27"/>
      <c r="BN390" s="27"/>
      <c r="BO390" s="27"/>
      <c r="BP390" s="27"/>
      <c r="BQ390" s="27"/>
      <c r="BR390" s="27"/>
      <c r="BS390" s="27"/>
      <c r="BT390" s="27"/>
      <c r="BU390" s="27"/>
      <c r="BV390" s="27"/>
      <c r="BW390" s="27"/>
      <c r="BX390" s="27"/>
      <c r="BY390" s="27"/>
      <c r="BZ390" s="27"/>
      <c r="CA390" s="27"/>
      <c r="CB390" s="27"/>
      <c r="CC390" s="27"/>
      <c r="CD390" s="27"/>
      <c r="CE390" s="27"/>
      <c r="CF390" s="27"/>
      <c r="CG390" s="27"/>
      <c r="CH390" s="27"/>
      <c r="CI390" s="27"/>
      <c r="CJ390" s="27"/>
      <c r="CK390" s="27"/>
      <c r="CL390" s="27"/>
      <c r="CM390" s="27"/>
      <c r="CN390" s="27"/>
      <c r="CO390" s="27"/>
      <c r="CP390" s="27"/>
      <c r="CQ390" s="27"/>
      <c r="CR390" s="27"/>
      <c r="CS390" s="27"/>
      <c r="CT390" s="27"/>
      <c r="CU390" s="27"/>
      <c r="CV390" s="27"/>
      <c r="CW390" s="27"/>
      <c r="CX390" s="27"/>
      <c r="CY390" s="27"/>
      <c r="CZ390" s="27"/>
      <c r="DA390" s="27"/>
      <c r="DB390" s="27"/>
      <c r="DC390" s="27"/>
      <c r="DD390" s="27"/>
      <c r="DE390" s="27"/>
      <c r="DF390" s="27"/>
      <c r="DG390" s="27"/>
      <c r="DH390" s="27"/>
      <c r="DI390" s="27"/>
      <c r="DJ390" s="27"/>
      <c r="DK390" s="27"/>
      <c r="DL390" s="27"/>
      <c r="DM390" s="27"/>
      <c r="DN390" s="27"/>
      <c r="DO390" s="27"/>
      <c r="DP390" s="27"/>
      <c r="DQ390" s="27"/>
      <c r="DR390" s="27"/>
      <c r="DS390" s="27"/>
      <c r="DT390" s="27"/>
      <c r="DU390" s="27"/>
      <c r="DV390" s="27"/>
      <c r="DW390" s="27"/>
      <c r="DX390" s="27"/>
      <c r="DY390" s="27"/>
      <c r="DZ390" s="27"/>
      <c r="EA390" s="27"/>
      <c r="EB390" s="27"/>
      <c r="EC390" s="27"/>
      <c r="ED390" s="27"/>
      <c r="EE390" s="27"/>
      <c r="EF390" s="27"/>
      <c r="EG390" s="27"/>
      <c r="EH390" s="27"/>
      <c r="EI390" s="27"/>
      <c r="EJ390" s="27"/>
      <c r="EK390" s="27"/>
      <c r="EL390" s="27"/>
      <c r="EM390" s="27"/>
      <c r="EN390" s="27"/>
      <c r="EO390" s="27"/>
      <c r="EP390" s="27"/>
      <c r="EQ390" s="27"/>
      <c r="ER390" s="27"/>
      <c r="ES390" s="27"/>
      <c r="ET390" s="27"/>
      <c r="EU390" s="27"/>
      <c r="EV390" s="27"/>
      <c r="EW390" s="27"/>
      <c r="EX390" s="27"/>
      <c r="EY390" s="27"/>
      <c r="EZ390" s="27"/>
      <c r="FA390" s="27"/>
      <c r="FB390" s="27"/>
      <c r="FC390" s="27"/>
      <c r="FD390" s="27"/>
      <c r="FE390" s="27"/>
      <c r="FF390" s="27"/>
      <c r="FG390" s="27"/>
      <c r="FH390" s="27"/>
      <c r="FI390" s="27"/>
      <c r="FJ390" s="27"/>
      <c r="FK390" s="27"/>
      <c r="FL390" s="27"/>
      <c r="FM390" s="27"/>
      <c r="FN390" s="27"/>
      <c r="FO390" s="27"/>
      <c r="FP390" s="27"/>
      <c r="FQ390" s="27"/>
      <c r="FR390" s="27"/>
      <c r="FS390" s="27"/>
      <c r="FT390" s="27"/>
      <c r="FU390" s="27"/>
      <c r="FV390" s="27"/>
      <c r="FW390" s="27"/>
      <c r="FX390" s="27"/>
      <c r="FY390" s="27"/>
      <c r="FZ390" s="27"/>
      <c r="GA390" s="27"/>
      <c r="GB390" s="27"/>
      <c r="GC390" s="27"/>
      <c r="GD390" s="27"/>
      <c r="GE390" s="27"/>
      <c r="GF390" s="27"/>
      <c r="GG390" s="27"/>
      <c r="GH390" s="27"/>
      <c r="GI390" s="27"/>
      <c r="GJ390" s="27"/>
      <c r="GK390" s="27"/>
      <c r="GL390" s="27"/>
      <c r="GM390" s="27"/>
      <c r="GN390" s="27"/>
      <c r="GO390" s="27"/>
      <c r="GP390" s="27"/>
      <c r="GQ390" s="27"/>
      <c r="GR390" s="27"/>
      <c r="GS390" s="27"/>
      <c r="GT390" s="27"/>
      <c r="GU390" s="27"/>
      <c r="GV390" s="27"/>
      <c r="GW390" s="27"/>
      <c r="GX390" s="27"/>
      <c r="GY390" s="27"/>
      <c r="GZ390" s="27"/>
      <c r="HA390" s="27"/>
      <c r="HB390" s="27"/>
      <c r="HC390" s="27"/>
      <c r="HD390" s="27"/>
      <c r="HE390" s="27"/>
      <c r="HF390" s="27"/>
      <c r="HG390" s="27"/>
      <c r="HH390" s="27"/>
      <c r="HI390" s="27"/>
      <c r="HJ390" s="27"/>
      <c r="HK390" s="27"/>
      <c r="HL390" s="27"/>
      <c r="HM390" s="27"/>
      <c r="HN390" s="27"/>
      <c r="HO390" s="27"/>
      <c r="HP390" s="27"/>
      <c r="HQ390" s="27"/>
      <c r="HR390" s="27"/>
      <c r="HS390" s="27"/>
      <c r="HT390" s="27"/>
      <c r="HU390" s="27"/>
      <c r="HV390" s="27"/>
      <c r="HW390" s="27"/>
      <c r="HX390" s="27"/>
      <c r="HY390" s="27"/>
      <c r="HZ390" s="27"/>
    </row>
    <row r="391" spans="1:234" ht="15" customHeight="1" x14ac:dyDescent="0.3">
      <c r="A391" s="10">
        <v>1</v>
      </c>
      <c r="B391" s="11">
        <v>5181991101</v>
      </c>
      <c r="C391" s="13" t="s">
        <v>377</v>
      </c>
      <c r="D391" s="13" t="s">
        <v>378</v>
      </c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16"/>
      <c r="Q391" s="9">
        <v>1</v>
      </c>
      <c r="R391" s="17"/>
      <c r="S391" s="9"/>
      <c r="T391" s="9"/>
      <c r="U391" s="9"/>
    </row>
    <row r="392" spans="1:234" ht="15" customHeight="1" x14ac:dyDescent="0.3">
      <c r="A392" s="10">
        <v>2</v>
      </c>
      <c r="B392" s="11">
        <v>5181991102</v>
      </c>
      <c r="C392" s="13" t="s">
        <v>377</v>
      </c>
      <c r="D392" s="13" t="s">
        <v>379</v>
      </c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16"/>
      <c r="Q392" s="9"/>
      <c r="R392" s="17"/>
      <c r="S392" s="9"/>
      <c r="T392" s="9"/>
      <c r="U392" s="9"/>
    </row>
    <row r="393" spans="1:234" ht="15" customHeight="1" x14ac:dyDescent="0.3">
      <c r="A393" s="10">
        <v>3</v>
      </c>
      <c r="B393" s="11">
        <v>5181991103</v>
      </c>
      <c r="C393" s="13" t="s">
        <v>377</v>
      </c>
      <c r="D393" s="13" t="s">
        <v>380</v>
      </c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16"/>
      <c r="Q393" s="9"/>
      <c r="R393" s="17"/>
      <c r="S393" s="9"/>
      <c r="T393" s="9"/>
      <c r="U393" s="9"/>
    </row>
    <row r="394" spans="1:234" ht="15" customHeight="1" x14ac:dyDescent="0.3">
      <c r="A394" s="10">
        <v>4</v>
      </c>
      <c r="B394" s="11">
        <v>5181991104</v>
      </c>
      <c r="C394" s="21" t="s">
        <v>381</v>
      </c>
      <c r="D394" s="13" t="s">
        <v>382</v>
      </c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16"/>
      <c r="Q394" s="9"/>
      <c r="R394" s="17"/>
      <c r="S394" s="9"/>
      <c r="T394" s="9"/>
      <c r="U394" s="9"/>
    </row>
    <row r="395" spans="1:234" ht="15" customHeight="1" x14ac:dyDescent="0.3">
      <c r="A395" s="10">
        <v>5</v>
      </c>
      <c r="B395" s="11">
        <v>5181991105</v>
      </c>
      <c r="C395" s="13" t="s">
        <v>377</v>
      </c>
      <c r="D395" s="13" t="s">
        <v>383</v>
      </c>
      <c r="E395" s="9"/>
      <c r="F395" s="9"/>
      <c r="G395" s="9"/>
      <c r="H395" s="9"/>
      <c r="I395" s="9"/>
      <c r="J395" s="9"/>
      <c r="K395" s="9"/>
      <c r="L395" s="9"/>
      <c r="M395" s="9"/>
      <c r="N395" s="9">
        <v>1</v>
      </c>
      <c r="O395" s="9"/>
      <c r="P395" s="16"/>
      <c r="Q395" s="9"/>
      <c r="R395" s="17"/>
      <c r="S395" s="9"/>
      <c r="T395" s="9"/>
      <c r="U395" s="9"/>
    </row>
    <row r="396" spans="1:234" ht="15" customHeight="1" x14ac:dyDescent="0.3">
      <c r="A396" s="10">
        <v>6</v>
      </c>
      <c r="B396" s="11">
        <v>5181991106</v>
      </c>
      <c r="C396" s="13" t="s">
        <v>377</v>
      </c>
      <c r="D396" s="13" t="s">
        <v>384</v>
      </c>
      <c r="E396" s="9"/>
      <c r="F396" s="9"/>
      <c r="G396" s="9"/>
      <c r="H396" s="9"/>
      <c r="I396" s="9"/>
      <c r="J396" s="9"/>
      <c r="K396" s="9"/>
      <c r="L396" s="9"/>
      <c r="M396" s="9">
        <v>1</v>
      </c>
      <c r="N396" s="9"/>
      <c r="O396" s="9"/>
      <c r="P396" s="16"/>
      <c r="Q396" s="9"/>
      <c r="R396" s="17"/>
      <c r="S396" s="9"/>
      <c r="T396" s="9"/>
      <c r="U396" s="9"/>
    </row>
    <row r="397" spans="1:234" ht="15" customHeight="1" x14ac:dyDescent="0.3">
      <c r="A397" s="10">
        <v>7</v>
      </c>
      <c r="B397" s="11">
        <v>5181991107</v>
      </c>
      <c r="C397" s="13" t="s">
        <v>377</v>
      </c>
      <c r="D397" s="13" t="s">
        <v>385</v>
      </c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16"/>
      <c r="Q397" s="9"/>
      <c r="R397" s="17"/>
      <c r="S397" s="9"/>
      <c r="T397" s="9"/>
      <c r="U397" s="9"/>
    </row>
    <row r="398" spans="1:234" ht="15" customHeight="1" x14ac:dyDescent="0.3">
      <c r="A398" s="10">
        <v>8</v>
      </c>
      <c r="B398" s="11">
        <v>5181991108</v>
      </c>
      <c r="C398" s="13" t="s">
        <v>377</v>
      </c>
      <c r="D398" s="13" t="s">
        <v>386</v>
      </c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16"/>
      <c r="Q398" s="9"/>
      <c r="R398" s="17"/>
      <c r="S398" s="9"/>
      <c r="T398" s="9"/>
      <c r="U398" s="9"/>
    </row>
    <row r="399" spans="1:234" ht="15" customHeight="1" x14ac:dyDescent="0.3">
      <c r="A399" s="10">
        <v>9</v>
      </c>
      <c r="B399" s="11">
        <v>5181991109</v>
      </c>
      <c r="C399" s="13" t="s">
        <v>377</v>
      </c>
      <c r="D399" s="13" t="s">
        <v>387</v>
      </c>
      <c r="E399" s="9"/>
      <c r="F399" s="9"/>
      <c r="G399" s="9"/>
      <c r="H399" s="9"/>
      <c r="I399" s="9"/>
      <c r="J399" s="9"/>
      <c r="K399" s="9">
        <v>5</v>
      </c>
      <c r="L399" s="9">
        <v>3</v>
      </c>
      <c r="M399" s="9"/>
      <c r="N399" s="9"/>
      <c r="O399" s="9"/>
      <c r="P399" s="16"/>
      <c r="Q399" s="9"/>
      <c r="R399" s="17"/>
      <c r="S399" s="9"/>
      <c r="T399" s="9"/>
      <c r="U399" s="9"/>
    </row>
    <row r="400" spans="1:234" ht="15" customHeight="1" x14ac:dyDescent="0.3">
      <c r="A400" s="10">
        <v>10</v>
      </c>
      <c r="B400" s="11">
        <v>5181991110</v>
      </c>
      <c r="C400" s="13" t="s">
        <v>377</v>
      </c>
      <c r="D400" s="13" t="s">
        <v>388</v>
      </c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16"/>
      <c r="Q400" s="9"/>
      <c r="R400" s="17"/>
      <c r="S400" s="9"/>
      <c r="T400" s="9"/>
      <c r="U400" s="9"/>
    </row>
    <row r="401" spans="1:21" ht="15" customHeight="1" x14ac:dyDescent="0.3">
      <c r="A401" s="10">
        <v>11</v>
      </c>
      <c r="B401" s="11">
        <v>5181991111</v>
      </c>
      <c r="C401" s="13" t="s">
        <v>377</v>
      </c>
      <c r="D401" s="13" t="s">
        <v>389</v>
      </c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16"/>
      <c r="Q401" s="9"/>
      <c r="R401" s="17"/>
      <c r="S401" s="9"/>
      <c r="T401" s="9"/>
      <c r="U401" s="9"/>
    </row>
    <row r="402" spans="1:21" ht="15" customHeight="1" x14ac:dyDescent="0.3">
      <c r="A402" s="10">
        <v>12</v>
      </c>
      <c r="B402" s="11">
        <v>5181991112</v>
      </c>
      <c r="C402" s="13" t="s">
        <v>377</v>
      </c>
      <c r="D402" s="13" t="s">
        <v>390</v>
      </c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16"/>
      <c r="Q402" s="9"/>
      <c r="R402" s="17"/>
      <c r="S402" s="9"/>
      <c r="T402" s="9"/>
      <c r="U402" s="9"/>
    </row>
    <row r="403" spans="1:21" ht="15" customHeight="1" x14ac:dyDescent="0.3">
      <c r="A403" s="10">
        <v>13</v>
      </c>
      <c r="B403" s="11">
        <v>5181991113</v>
      </c>
      <c r="C403" s="13" t="s">
        <v>377</v>
      </c>
      <c r="D403" s="13" t="s">
        <v>391</v>
      </c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16"/>
      <c r="Q403" s="9"/>
      <c r="R403" s="17"/>
      <c r="S403" s="9"/>
      <c r="T403" s="9"/>
      <c r="U403" s="9"/>
    </row>
    <row r="404" spans="1:21" ht="15" customHeight="1" x14ac:dyDescent="0.3">
      <c r="A404" s="10">
        <v>14</v>
      </c>
      <c r="B404" s="11">
        <v>5181991114</v>
      </c>
      <c r="C404" s="13" t="s">
        <v>377</v>
      </c>
      <c r="D404" s="13" t="s">
        <v>392</v>
      </c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16"/>
      <c r="Q404" s="9"/>
      <c r="R404" s="17"/>
      <c r="S404" s="9"/>
      <c r="T404" s="9"/>
      <c r="U404" s="9"/>
    </row>
    <row r="405" spans="1:21" ht="15" customHeight="1" x14ac:dyDescent="0.3">
      <c r="A405" s="10">
        <v>15</v>
      </c>
      <c r="B405" s="11">
        <v>5181991115</v>
      </c>
      <c r="C405" s="13" t="s">
        <v>377</v>
      </c>
      <c r="D405" s="13" t="s">
        <v>393</v>
      </c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16"/>
      <c r="Q405" s="9"/>
      <c r="R405" s="17"/>
      <c r="S405" s="9"/>
      <c r="T405" s="9"/>
      <c r="U405" s="9"/>
    </row>
    <row r="406" spans="1:21" ht="15" customHeight="1" x14ac:dyDescent="0.3">
      <c r="A406" s="10">
        <v>16</v>
      </c>
      <c r="B406" s="11">
        <v>5181991116</v>
      </c>
      <c r="C406" s="13" t="s">
        <v>377</v>
      </c>
      <c r="D406" s="13" t="s">
        <v>394</v>
      </c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16"/>
      <c r="Q406" s="9"/>
      <c r="R406" s="17"/>
      <c r="S406" s="9"/>
      <c r="T406" s="9"/>
      <c r="U406" s="9"/>
    </row>
    <row r="407" spans="1:21" ht="15" customHeight="1" x14ac:dyDescent="0.3">
      <c r="A407" s="10">
        <v>17</v>
      </c>
      <c r="B407" s="11">
        <v>5181991117</v>
      </c>
      <c r="C407" s="13" t="s">
        <v>377</v>
      </c>
      <c r="D407" s="13" t="s">
        <v>395</v>
      </c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16"/>
      <c r="Q407" s="9"/>
      <c r="R407" s="17"/>
      <c r="S407" s="9"/>
      <c r="T407" s="9">
        <v>1</v>
      </c>
      <c r="U407" s="9"/>
    </row>
    <row r="408" spans="1:21" ht="15" customHeight="1" x14ac:dyDescent="0.3">
      <c r="A408" s="10">
        <v>18</v>
      </c>
      <c r="B408" s="11">
        <v>5181991118</v>
      </c>
      <c r="C408" s="13" t="s">
        <v>377</v>
      </c>
      <c r="D408" s="13" t="s">
        <v>396</v>
      </c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16"/>
      <c r="Q408" s="9"/>
      <c r="R408" s="17"/>
      <c r="S408" s="9"/>
      <c r="T408" s="9"/>
      <c r="U408" s="9"/>
    </row>
    <row r="409" spans="1:21" ht="15" customHeight="1" x14ac:dyDescent="0.3">
      <c r="A409" s="10">
        <v>19</v>
      </c>
      <c r="B409" s="11">
        <v>5181991119</v>
      </c>
      <c r="C409" s="13" t="s">
        <v>377</v>
      </c>
      <c r="D409" s="13" t="s">
        <v>397</v>
      </c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16"/>
      <c r="Q409" s="9"/>
      <c r="R409" s="17"/>
      <c r="S409" s="9"/>
      <c r="T409" s="9"/>
      <c r="U409" s="9"/>
    </row>
    <row r="410" spans="1:21" ht="15" customHeight="1" x14ac:dyDescent="0.3">
      <c r="A410" s="10">
        <v>20</v>
      </c>
      <c r="B410" s="11">
        <v>5181991120</v>
      </c>
      <c r="C410" s="13" t="s">
        <v>377</v>
      </c>
      <c r="D410" s="13" t="s">
        <v>398</v>
      </c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16"/>
      <c r="Q410" s="9"/>
      <c r="R410" s="17"/>
      <c r="S410" s="9"/>
      <c r="T410" s="9"/>
      <c r="U410" s="9"/>
    </row>
    <row r="411" spans="1:21" ht="15" customHeight="1" x14ac:dyDescent="0.3">
      <c r="A411" s="10">
        <v>21</v>
      </c>
      <c r="B411" s="11">
        <v>5181991121</v>
      </c>
      <c r="C411" s="13" t="s">
        <v>377</v>
      </c>
      <c r="D411" s="13" t="s">
        <v>399</v>
      </c>
      <c r="E411" s="9"/>
      <c r="F411" s="9"/>
      <c r="G411" s="9"/>
      <c r="H411" s="9"/>
      <c r="I411" s="9"/>
      <c r="J411" s="9"/>
      <c r="K411" s="9"/>
      <c r="L411" s="13"/>
      <c r="M411" s="9"/>
      <c r="N411" s="9"/>
      <c r="O411" s="9"/>
      <c r="P411" s="16"/>
      <c r="Q411" s="9"/>
      <c r="R411" s="17"/>
      <c r="S411" s="9"/>
      <c r="T411" s="13"/>
      <c r="U411" s="9"/>
    </row>
    <row r="412" spans="1:21" ht="15" customHeight="1" x14ac:dyDescent="0.3">
      <c r="A412" s="10">
        <v>22</v>
      </c>
      <c r="B412" s="11">
        <v>5181991122</v>
      </c>
      <c r="C412" s="13" t="s">
        <v>377</v>
      </c>
      <c r="D412" s="13" t="s">
        <v>400</v>
      </c>
      <c r="E412" s="9"/>
      <c r="F412" s="9"/>
      <c r="G412" s="9"/>
      <c r="H412" s="9"/>
      <c r="I412" s="9"/>
      <c r="J412" s="9"/>
      <c r="K412" s="9">
        <v>1</v>
      </c>
      <c r="L412" s="9"/>
      <c r="M412" s="9"/>
      <c r="N412" s="9"/>
      <c r="O412" s="9"/>
      <c r="P412" s="16"/>
      <c r="Q412" s="9"/>
      <c r="R412" s="17"/>
      <c r="S412" s="9"/>
      <c r="T412" s="9"/>
      <c r="U412" s="9"/>
    </row>
    <row r="413" spans="1:21" ht="15" customHeight="1" x14ac:dyDescent="0.3">
      <c r="A413" s="10">
        <v>23</v>
      </c>
      <c r="B413" s="11">
        <v>5181991123</v>
      </c>
      <c r="C413" s="13" t="s">
        <v>377</v>
      </c>
      <c r="D413" s="13" t="s">
        <v>401</v>
      </c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16"/>
      <c r="Q413" s="9"/>
      <c r="R413" s="17"/>
      <c r="S413" s="9"/>
      <c r="T413" s="9"/>
      <c r="U413" s="9"/>
    </row>
    <row r="414" spans="1:21" ht="15" customHeight="1" x14ac:dyDescent="0.3">
      <c r="A414" s="10">
        <v>24</v>
      </c>
      <c r="B414" s="11">
        <v>5181991124</v>
      </c>
      <c r="C414" s="13" t="s">
        <v>377</v>
      </c>
      <c r="D414" s="13" t="s">
        <v>402</v>
      </c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16"/>
      <c r="Q414" s="9">
        <v>1</v>
      </c>
      <c r="R414" s="17"/>
      <c r="S414" s="9"/>
      <c r="T414" s="9"/>
      <c r="U414" s="9"/>
    </row>
    <row r="415" spans="1:21" ht="15" customHeight="1" x14ac:dyDescent="0.3">
      <c r="A415" s="10">
        <v>25</v>
      </c>
      <c r="B415" s="11">
        <v>5181991125</v>
      </c>
      <c r="C415" s="13" t="s">
        <v>377</v>
      </c>
      <c r="D415" s="13" t="s">
        <v>403</v>
      </c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16"/>
      <c r="Q415" s="9"/>
      <c r="R415" s="17"/>
      <c r="S415" s="9"/>
      <c r="T415" s="9"/>
      <c r="U415" s="9"/>
    </row>
    <row r="416" spans="1:21" ht="15" customHeight="1" x14ac:dyDescent="0.3">
      <c r="A416" s="10">
        <v>26</v>
      </c>
      <c r="B416" s="11">
        <v>5181991126</v>
      </c>
      <c r="C416" s="13" t="s">
        <v>377</v>
      </c>
      <c r="D416" s="13" t="s">
        <v>404</v>
      </c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16"/>
      <c r="Q416" s="9"/>
      <c r="R416" s="17"/>
      <c r="S416" s="9"/>
      <c r="T416" s="9"/>
      <c r="U416" s="9"/>
    </row>
    <row r="417" spans="1:21" ht="15" customHeight="1" x14ac:dyDescent="0.3">
      <c r="A417" s="10">
        <v>27</v>
      </c>
      <c r="B417" s="11">
        <v>5181991127</v>
      </c>
      <c r="C417" s="13" t="s">
        <v>377</v>
      </c>
      <c r="D417" s="13" t="s">
        <v>405</v>
      </c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16"/>
      <c r="Q417" s="9"/>
      <c r="R417" s="17"/>
      <c r="S417" s="9"/>
      <c r="T417" s="9"/>
      <c r="U417" s="9"/>
    </row>
    <row r="418" spans="1:21" ht="15" customHeight="1" x14ac:dyDescent="0.3">
      <c r="A418" s="10">
        <v>28</v>
      </c>
      <c r="B418" s="11">
        <v>5181991128</v>
      </c>
      <c r="C418" s="13" t="s">
        <v>377</v>
      </c>
      <c r="D418" s="13" t="s">
        <v>406</v>
      </c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16"/>
      <c r="Q418" s="9"/>
      <c r="R418" s="17"/>
      <c r="S418" s="9"/>
      <c r="T418" s="9"/>
      <c r="U418" s="9"/>
    </row>
    <row r="419" spans="1:21" ht="15" customHeight="1" x14ac:dyDescent="0.3">
      <c r="A419" s="10">
        <v>29</v>
      </c>
      <c r="B419" s="11">
        <v>5181991129</v>
      </c>
      <c r="C419" s="13" t="s">
        <v>377</v>
      </c>
      <c r="D419" s="13" t="s">
        <v>407</v>
      </c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16"/>
      <c r="Q419" s="9"/>
      <c r="R419" s="17"/>
      <c r="S419" s="9"/>
      <c r="T419" s="9"/>
      <c r="U419" s="9"/>
    </row>
    <row r="420" spans="1:21" ht="15" customHeight="1" x14ac:dyDescent="0.3">
      <c r="A420" s="10">
        <v>30</v>
      </c>
      <c r="B420" s="11">
        <v>5181991130</v>
      </c>
      <c r="C420" s="13" t="s">
        <v>377</v>
      </c>
      <c r="D420" s="13" t="s">
        <v>408</v>
      </c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16"/>
      <c r="Q420" s="9"/>
      <c r="R420" s="17"/>
      <c r="S420" s="9"/>
      <c r="T420" s="9"/>
      <c r="U420" s="9"/>
    </row>
    <row r="421" spans="1:21" ht="15" customHeight="1" x14ac:dyDescent="0.3">
      <c r="A421" s="10">
        <v>31</v>
      </c>
      <c r="B421" s="11">
        <v>5181991131</v>
      </c>
      <c r="C421" s="13" t="s">
        <v>377</v>
      </c>
      <c r="D421" s="13" t="s">
        <v>409</v>
      </c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16"/>
      <c r="Q421" s="9"/>
      <c r="R421" s="17"/>
      <c r="S421" s="9"/>
      <c r="T421" s="9"/>
      <c r="U421" s="9"/>
    </row>
    <row r="422" spans="1:21" ht="15" customHeight="1" x14ac:dyDescent="0.3">
      <c r="A422" s="10">
        <v>32</v>
      </c>
      <c r="B422" s="11">
        <v>5181991132</v>
      </c>
      <c r="C422" s="13" t="s">
        <v>377</v>
      </c>
      <c r="D422" s="13" t="s">
        <v>410</v>
      </c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16"/>
      <c r="Q422" s="9"/>
      <c r="R422" s="17"/>
      <c r="S422" s="9"/>
      <c r="T422" s="9"/>
      <c r="U422" s="9"/>
    </row>
    <row r="423" spans="1:21" ht="15" customHeight="1" x14ac:dyDescent="0.3">
      <c r="A423" s="10">
        <v>33</v>
      </c>
      <c r="B423" s="11">
        <v>5181991133</v>
      </c>
      <c r="C423" s="13" t="s">
        <v>377</v>
      </c>
      <c r="D423" s="13" t="s">
        <v>411</v>
      </c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16"/>
      <c r="Q423" s="9"/>
      <c r="R423" s="17"/>
      <c r="S423" s="9"/>
      <c r="T423" s="9"/>
      <c r="U423" s="9"/>
    </row>
    <row r="424" spans="1:21" ht="15" customHeight="1" x14ac:dyDescent="0.3">
      <c r="A424" s="10">
        <v>34</v>
      </c>
      <c r="B424" s="11">
        <v>5181991134</v>
      </c>
      <c r="C424" s="13" t="s">
        <v>377</v>
      </c>
      <c r="D424" s="13" t="s">
        <v>412</v>
      </c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16"/>
      <c r="Q424" s="9"/>
      <c r="R424" s="17"/>
      <c r="S424" s="9"/>
      <c r="T424" s="9"/>
      <c r="U424" s="9"/>
    </row>
    <row r="425" spans="1:21" ht="15" customHeight="1" x14ac:dyDescent="0.3">
      <c r="A425" s="10">
        <v>35</v>
      </c>
      <c r="B425" s="11">
        <v>5181991135</v>
      </c>
      <c r="C425" s="13" t="s">
        <v>377</v>
      </c>
      <c r="D425" s="13" t="s">
        <v>413</v>
      </c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16"/>
      <c r="Q425" s="9"/>
      <c r="R425" s="17"/>
      <c r="S425" s="9"/>
      <c r="T425" s="9"/>
      <c r="U425" s="9"/>
    </row>
    <row r="426" spans="1:21" ht="15" customHeight="1" x14ac:dyDescent="0.3">
      <c r="A426" s="10">
        <v>36</v>
      </c>
      <c r="B426" s="11">
        <v>5181991136</v>
      </c>
      <c r="C426" s="13" t="s">
        <v>377</v>
      </c>
      <c r="D426" s="13" t="s">
        <v>414</v>
      </c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16"/>
      <c r="Q426" s="9"/>
      <c r="R426" s="17"/>
      <c r="S426" s="9"/>
      <c r="T426" s="9"/>
      <c r="U426" s="9"/>
    </row>
    <row r="427" spans="1:21" ht="15" customHeight="1" x14ac:dyDescent="0.3">
      <c r="A427" s="10">
        <v>37</v>
      </c>
      <c r="B427" s="11">
        <v>5181991137</v>
      </c>
      <c r="C427" s="13" t="s">
        <v>377</v>
      </c>
      <c r="D427" s="13" t="s">
        <v>415</v>
      </c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16"/>
      <c r="Q427" s="9"/>
      <c r="R427" s="17"/>
      <c r="S427" s="9"/>
      <c r="T427" s="9"/>
      <c r="U427" s="9"/>
    </row>
    <row r="428" spans="1:21" ht="15" customHeight="1" x14ac:dyDescent="0.3">
      <c r="A428" s="10">
        <v>38</v>
      </c>
      <c r="B428" s="11">
        <v>5181991138</v>
      </c>
      <c r="C428" s="13" t="s">
        <v>377</v>
      </c>
      <c r="D428" s="13" t="s">
        <v>416</v>
      </c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16"/>
      <c r="Q428" s="9"/>
      <c r="R428" s="17"/>
      <c r="S428" s="9"/>
      <c r="T428" s="9"/>
      <c r="U428" s="9"/>
    </row>
    <row r="429" spans="1:21" ht="15" customHeight="1" x14ac:dyDescent="0.3">
      <c r="A429" s="10">
        <v>39</v>
      </c>
      <c r="B429" s="11">
        <v>5181991139</v>
      </c>
      <c r="C429" s="13" t="s">
        <v>377</v>
      </c>
      <c r="D429" s="13" t="s">
        <v>417</v>
      </c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16"/>
      <c r="Q429" s="9"/>
      <c r="R429" s="17"/>
      <c r="S429" s="9"/>
      <c r="T429" s="9"/>
      <c r="U429" s="9"/>
    </row>
    <row r="430" spans="1:21" ht="15" customHeight="1" x14ac:dyDescent="0.3">
      <c r="A430" s="10">
        <v>40</v>
      </c>
      <c r="B430" s="11">
        <v>5181991140</v>
      </c>
      <c r="C430" s="13" t="s">
        <v>377</v>
      </c>
      <c r="D430" s="13" t="s">
        <v>418</v>
      </c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16"/>
      <c r="Q430" s="9"/>
      <c r="R430" s="17"/>
      <c r="S430" s="9"/>
      <c r="T430" s="9"/>
      <c r="U430" s="9"/>
    </row>
    <row r="431" spans="1:21" ht="15" customHeight="1" x14ac:dyDescent="0.3">
      <c r="A431" s="10">
        <v>41</v>
      </c>
      <c r="B431" s="11">
        <v>5181991141</v>
      </c>
      <c r="C431" s="13" t="s">
        <v>377</v>
      </c>
      <c r="D431" s="13" t="s">
        <v>419</v>
      </c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19"/>
      <c r="Q431" s="9"/>
      <c r="R431" s="17"/>
      <c r="S431" s="9"/>
      <c r="T431" s="9"/>
      <c r="U431" s="9"/>
    </row>
    <row r="432" spans="1:21" ht="15" customHeight="1" x14ac:dyDescent="0.3">
      <c r="A432" s="10">
        <v>42</v>
      </c>
      <c r="B432" s="11">
        <v>5181991142</v>
      </c>
      <c r="C432" s="13" t="s">
        <v>377</v>
      </c>
      <c r="D432" s="13" t="s">
        <v>420</v>
      </c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16"/>
      <c r="Q432" s="9"/>
      <c r="R432" s="17"/>
      <c r="S432" s="9"/>
      <c r="T432" s="9"/>
      <c r="U432" s="9"/>
    </row>
    <row r="433" spans="1:234" ht="15" customHeight="1" x14ac:dyDescent="0.3">
      <c r="A433" s="10">
        <v>43</v>
      </c>
      <c r="B433" s="11">
        <v>5181991143</v>
      </c>
      <c r="C433" s="13" t="s">
        <v>377</v>
      </c>
      <c r="D433" s="13" t="s">
        <v>421</v>
      </c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16"/>
      <c r="Q433" s="9"/>
      <c r="R433" s="17"/>
      <c r="S433" s="9"/>
      <c r="T433" s="9"/>
      <c r="U433" s="9"/>
    </row>
    <row r="434" spans="1:234" ht="15" customHeight="1" x14ac:dyDescent="0.3">
      <c r="A434" s="10">
        <v>44</v>
      </c>
      <c r="B434" s="11">
        <v>5181991144</v>
      </c>
      <c r="C434" s="13" t="s">
        <v>377</v>
      </c>
      <c r="D434" s="13" t="s">
        <v>422</v>
      </c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16"/>
      <c r="Q434" s="9"/>
      <c r="R434" s="17"/>
      <c r="S434" s="9"/>
      <c r="T434" s="9"/>
      <c r="U434" s="9"/>
    </row>
    <row r="435" spans="1:234" ht="15" customHeight="1" x14ac:dyDescent="0.3">
      <c r="A435" s="10">
        <v>45</v>
      </c>
      <c r="B435" s="11">
        <v>5181991145</v>
      </c>
      <c r="C435" s="13" t="s">
        <v>377</v>
      </c>
      <c r="D435" s="13" t="s">
        <v>423</v>
      </c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16"/>
      <c r="Q435" s="9"/>
      <c r="R435" s="17"/>
      <c r="S435" s="9"/>
      <c r="T435" s="9"/>
      <c r="U435" s="9"/>
    </row>
    <row r="436" spans="1:234" ht="15" customHeight="1" x14ac:dyDescent="0.3">
      <c r="A436" s="10">
        <v>46</v>
      </c>
      <c r="B436" s="11">
        <v>5181991146</v>
      </c>
      <c r="C436" s="13" t="s">
        <v>377</v>
      </c>
      <c r="D436" s="13" t="s">
        <v>424</v>
      </c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16"/>
      <c r="Q436" s="9"/>
      <c r="R436" s="17"/>
      <c r="S436" s="9"/>
      <c r="T436" s="9"/>
      <c r="U436" s="9"/>
    </row>
    <row r="437" spans="1:234" ht="15" customHeight="1" x14ac:dyDescent="0.3">
      <c r="A437" s="10">
        <v>47</v>
      </c>
      <c r="B437" s="11">
        <v>5181991147</v>
      </c>
      <c r="C437" s="13" t="s">
        <v>377</v>
      </c>
      <c r="D437" s="13" t="s">
        <v>425</v>
      </c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16"/>
      <c r="Q437" s="9"/>
      <c r="R437" s="17"/>
      <c r="S437" s="9"/>
      <c r="T437" s="9"/>
      <c r="U437" s="9"/>
    </row>
    <row r="438" spans="1:234" ht="15" customHeight="1" x14ac:dyDescent="0.3">
      <c r="A438" s="10">
        <v>48</v>
      </c>
      <c r="B438" s="11">
        <v>5181991148</v>
      </c>
      <c r="C438" s="13" t="s">
        <v>377</v>
      </c>
      <c r="D438" s="13" t="s">
        <v>426</v>
      </c>
      <c r="E438" s="9">
        <v>1</v>
      </c>
      <c r="F438" s="9"/>
      <c r="G438" s="9"/>
      <c r="H438" s="9"/>
      <c r="I438" s="9"/>
      <c r="J438" s="9"/>
      <c r="K438" s="9"/>
      <c r="L438" s="9"/>
      <c r="M438" s="9">
        <v>1</v>
      </c>
      <c r="N438" s="9"/>
      <c r="O438" s="9"/>
      <c r="P438" s="16"/>
      <c r="Q438" s="9">
        <v>1</v>
      </c>
      <c r="R438" s="9"/>
      <c r="S438" s="9">
        <v>1</v>
      </c>
      <c r="T438" s="9"/>
      <c r="U438" s="9"/>
    </row>
    <row r="439" spans="1:234" ht="15" customHeight="1" x14ac:dyDescent="0.3">
      <c r="A439" s="10">
        <v>49</v>
      </c>
      <c r="B439" s="11">
        <v>5181953240</v>
      </c>
      <c r="C439" s="13" t="s">
        <v>377</v>
      </c>
      <c r="D439" s="13" t="s">
        <v>427</v>
      </c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16"/>
      <c r="Q439" s="9"/>
      <c r="R439" s="9"/>
      <c r="S439" s="9"/>
      <c r="T439" s="9"/>
      <c r="U439" s="9"/>
    </row>
    <row r="440" spans="1:234" s="28" customFormat="1" ht="15" customHeight="1" x14ac:dyDescent="0.3">
      <c r="A440" s="25" t="s">
        <v>43</v>
      </c>
      <c r="B440" s="25"/>
      <c r="C440" s="25"/>
      <c r="D440" s="25"/>
      <c r="E440" s="26">
        <f>SUM(E391:E439)</f>
        <v>1</v>
      </c>
      <c r="F440" s="26">
        <f>SUM(F391:F439)</f>
        <v>0</v>
      </c>
      <c r="G440" s="26">
        <f t="shared" ref="G440:T440" si="32">SUM(G391:G439)</f>
        <v>0</v>
      </c>
      <c r="H440" s="26">
        <f t="shared" si="32"/>
        <v>0</v>
      </c>
      <c r="I440" s="26">
        <f t="shared" si="32"/>
        <v>0</v>
      </c>
      <c r="J440" s="26">
        <f t="shared" si="32"/>
        <v>0</v>
      </c>
      <c r="K440" s="26">
        <f t="shared" si="32"/>
        <v>6</v>
      </c>
      <c r="L440" s="26">
        <f t="shared" si="32"/>
        <v>3</v>
      </c>
      <c r="M440" s="26">
        <f t="shared" si="32"/>
        <v>2</v>
      </c>
      <c r="N440" s="26">
        <f t="shared" si="32"/>
        <v>1</v>
      </c>
      <c r="O440" s="26">
        <f t="shared" si="32"/>
        <v>0</v>
      </c>
      <c r="P440" s="26">
        <f t="shared" si="32"/>
        <v>0</v>
      </c>
      <c r="Q440" s="26">
        <f t="shared" si="32"/>
        <v>3</v>
      </c>
      <c r="R440" s="26">
        <f t="shared" si="32"/>
        <v>0</v>
      </c>
      <c r="S440" s="26">
        <f t="shared" si="32"/>
        <v>1</v>
      </c>
      <c r="T440" s="26">
        <f t="shared" si="32"/>
        <v>1</v>
      </c>
      <c r="U440" s="26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7"/>
      <c r="BR440" s="27"/>
      <c r="BS440" s="27"/>
      <c r="BT440" s="27"/>
      <c r="BU440" s="27"/>
      <c r="BV440" s="27"/>
      <c r="BW440" s="27"/>
      <c r="BX440" s="27"/>
      <c r="BY440" s="27"/>
      <c r="BZ440" s="27"/>
      <c r="CA440" s="27"/>
      <c r="CB440" s="27"/>
      <c r="CC440" s="27"/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7"/>
      <c r="CU440" s="27"/>
      <c r="CV440" s="27"/>
      <c r="CW440" s="27"/>
      <c r="CX440" s="27"/>
      <c r="CY440" s="27"/>
      <c r="CZ440" s="27"/>
      <c r="DA440" s="27"/>
      <c r="DB440" s="27"/>
      <c r="DC440" s="27"/>
      <c r="DD440" s="27"/>
      <c r="DE440" s="27"/>
      <c r="DF440" s="27"/>
      <c r="DG440" s="27"/>
      <c r="DH440" s="27"/>
      <c r="DI440" s="27"/>
      <c r="DJ440" s="27"/>
      <c r="DK440" s="27"/>
      <c r="DL440" s="27"/>
      <c r="DM440" s="27"/>
      <c r="DN440" s="27"/>
      <c r="DO440" s="27"/>
      <c r="DP440" s="27"/>
      <c r="DQ440" s="27"/>
      <c r="DR440" s="27"/>
      <c r="DS440" s="27"/>
      <c r="DT440" s="27"/>
      <c r="DU440" s="27"/>
      <c r="DV440" s="27"/>
      <c r="DW440" s="27"/>
      <c r="DX440" s="27"/>
      <c r="DY440" s="27"/>
      <c r="DZ440" s="27"/>
      <c r="EA440" s="27"/>
      <c r="EB440" s="27"/>
      <c r="EC440" s="27"/>
      <c r="ED440" s="27"/>
      <c r="EE440" s="27"/>
      <c r="EF440" s="27"/>
      <c r="EG440" s="27"/>
      <c r="EH440" s="27"/>
      <c r="EI440" s="27"/>
      <c r="EJ440" s="27"/>
      <c r="EK440" s="27"/>
      <c r="EL440" s="27"/>
      <c r="EM440" s="27"/>
      <c r="EN440" s="27"/>
      <c r="EO440" s="27"/>
      <c r="EP440" s="27"/>
      <c r="EQ440" s="27"/>
      <c r="ER440" s="27"/>
      <c r="ES440" s="27"/>
      <c r="ET440" s="27"/>
      <c r="EU440" s="27"/>
      <c r="EV440" s="27"/>
      <c r="EW440" s="27"/>
      <c r="EX440" s="27"/>
      <c r="EY440" s="27"/>
      <c r="EZ440" s="27"/>
      <c r="FA440" s="27"/>
      <c r="FB440" s="27"/>
      <c r="FC440" s="27"/>
      <c r="FD440" s="27"/>
      <c r="FE440" s="27"/>
      <c r="FF440" s="27"/>
      <c r="FG440" s="27"/>
      <c r="FH440" s="27"/>
      <c r="FI440" s="27"/>
      <c r="FJ440" s="27"/>
      <c r="FK440" s="27"/>
      <c r="FL440" s="27"/>
      <c r="FM440" s="27"/>
      <c r="FN440" s="27"/>
      <c r="FO440" s="27"/>
      <c r="FP440" s="27"/>
      <c r="FQ440" s="27"/>
      <c r="FR440" s="27"/>
      <c r="FS440" s="27"/>
      <c r="FT440" s="27"/>
      <c r="FU440" s="27"/>
      <c r="FV440" s="27"/>
      <c r="FW440" s="27"/>
      <c r="FX440" s="27"/>
      <c r="FY440" s="27"/>
      <c r="FZ440" s="27"/>
      <c r="GA440" s="27"/>
      <c r="GB440" s="27"/>
      <c r="GC440" s="27"/>
      <c r="GD440" s="27"/>
      <c r="GE440" s="27"/>
      <c r="GF440" s="27"/>
      <c r="GG440" s="27"/>
      <c r="GH440" s="27"/>
      <c r="GI440" s="27"/>
      <c r="GJ440" s="27"/>
      <c r="GK440" s="27"/>
      <c r="GL440" s="27"/>
      <c r="GM440" s="27"/>
      <c r="GN440" s="27"/>
      <c r="GO440" s="27"/>
      <c r="GP440" s="27"/>
      <c r="GQ440" s="27"/>
      <c r="GR440" s="27"/>
      <c r="GS440" s="27"/>
      <c r="GT440" s="27"/>
      <c r="GU440" s="27"/>
      <c r="GV440" s="27"/>
      <c r="GW440" s="27"/>
      <c r="GX440" s="27"/>
      <c r="GY440" s="27"/>
      <c r="GZ440" s="27"/>
      <c r="HA440" s="27"/>
      <c r="HB440" s="27"/>
      <c r="HC440" s="27"/>
      <c r="HD440" s="27"/>
      <c r="HE440" s="27"/>
      <c r="HF440" s="27"/>
      <c r="HG440" s="27"/>
      <c r="HH440" s="27"/>
      <c r="HI440" s="27"/>
      <c r="HJ440" s="27"/>
      <c r="HK440" s="27"/>
      <c r="HL440" s="27"/>
      <c r="HM440" s="27"/>
      <c r="HN440" s="27"/>
      <c r="HO440" s="27"/>
      <c r="HP440" s="27"/>
      <c r="HQ440" s="27"/>
      <c r="HR440" s="27"/>
      <c r="HS440" s="27"/>
      <c r="HT440" s="27"/>
      <c r="HU440" s="27"/>
      <c r="HV440" s="27"/>
      <c r="HW440" s="27"/>
      <c r="HX440" s="27"/>
      <c r="HY440" s="27"/>
      <c r="HZ440" s="27"/>
    </row>
    <row r="441" spans="1:234" s="28" customFormat="1" ht="15" customHeight="1" x14ac:dyDescent="0.3">
      <c r="A441" s="29" t="s">
        <v>44</v>
      </c>
      <c r="B441" s="29"/>
      <c r="C441" s="29"/>
      <c r="D441" s="29"/>
      <c r="E441" s="26">
        <v>49</v>
      </c>
      <c r="F441" s="26">
        <v>49</v>
      </c>
      <c r="G441" s="26">
        <v>49</v>
      </c>
      <c r="H441" s="26">
        <v>49</v>
      </c>
      <c r="I441" s="26">
        <v>49</v>
      </c>
      <c r="J441" s="26">
        <v>49</v>
      </c>
      <c r="K441" s="26">
        <v>49</v>
      </c>
      <c r="L441" s="26">
        <v>49</v>
      </c>
      <c r="M441" s="26">
        <v>49</v>
      </c>
      <c r="N441" s="26">
        <v>49</v>
      </c>
      <c r="O441" s="26">
        <v>49</v>
      </c>
      <c r="P441" s="26">
        <v>49</v>
      </c>
      <c r="Q441" s="26">
        <v>49</v>
      </c>
      <c r="R441" s="26">
        <v>49</v>
      </c>
      <c r="S441" s="26">
        <v>49</v>
      </c>
      <c r="T441" s="26">
        <v>49</v>
      </c>
      <c r="U441" s="26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  <c r="AS441" s="27"/>
      <c r="AT441" s="27"/>
      <c r="AU441" s="27"/>
      <c r="AV441" s="27"/>
      <c r="AW441" s="27"/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  <c r="BH441" s="27"/>
      <c r="BI441" s="27"/>
      <c r="BJ441" s="27"/>
      <c r="BK441" s="27"/>
      <c r="BL441" s="27"/>
      <c r="BM441" s="27"/>
      <c r="BN441" s="27"/>
      <c r="BO441" s="27"/>
      <c r="BP441" s="27"/>
      <c r="BQ441" s="27"/>
      <c r="BR441" s="27"/>
      <c r="BS441" s="27"/>
      <c r="BT441" s="27"/>
      <c r="BU441" s="27"/>
      <c r="BV441" s="27"/>
      <c r="BW441" s="27"/>
      <c r="BX441" s="27"/>
      <c r="BY441" s="27"/>
      <c r="BZ441" s="27"/>
      <c r="CA441" s="27"/>
      <c r="CB441" s="27"/>
      <c r="CC441" s="27"/>
      <c r="CD441" s="27"/>
      <c r="CE441" s="27"/>
      <c r="CF441" s="27"/>
      <c r="CG441" s="27"/>
      <c r="CH441" s="27"/>
      <c r="CI441" s="27"/>
      <c r="CJ441" s="27"/>
      <c r="CK441" s="27"/>
      <c r="CL441" s="27"/>
      <c r="CM441" s="27"/>
      <c r="CN441" s="27"/>
      <c r="CO441" s="27"/>
      <c r="CP441" s="27"/>
      <c r="CQ441" s="27"/>
      <c r="CR441" s="27"/>
      <c r="CS441" s="27"/>
      <c r="CT441" s="27"/>
      <c r="CU441" s="27"/>
      <c r="CV441" s="27"/>
      <c r="CW441" s="27"/>
      <c r="CX441" s="27"/>
      <c r="CY441" s="27"/>
      <c r="CZ441" s="27"/>
      <c r="DA441" s="27"/>
      <c r="DB441" s="27"/>
      <c r="DC441" s="27"/>
      <c r="DD441" s="27"/>
      <c r="DE441" s="27"/>
      <c r="DF441" s="27"/>
      <c r="DG441" s="27"/>
      <c r="DH441" s="27"/>
      <c r="DI441" s="27"/>
      <c r="DJ441" s="27"/>
      <c r="DK441" s="27"/>
      <c r="DL441" s="27"/>
      <c r="DM441" s="27"/>
      <c r="DN441" s="27"/>
      <c r="DO441" s="27"/>
      <c r="DP441" s="27"/>
      <c r="DQ441" s="27"/>
      <c r="DR441" s="27"/>
      <c r="DS441" s="27"/>
      <c r="DT441" s="27"/>
      <c r="DU441" s="27"/>
      <c r="DV441" s="27"/>
      <c r="DW441" s="27"/>
      <c r="DX441" s="27"/>
      <c r="DY441" s="27"/>
      <c r="DZ441" s="27"/>
      <c r="EA441" s="27"/>
      <c r="EB441" s="27"/>
      <c r="EC441" s="27"/>
      <c r="ED441" s="27"/>
      <c r="EE441" s="27"/>
      <c r="EF441" s="27"/>
      <c r="EG441" s="27"/>
      <c r="EH441" s="27"/>
      <c r="EI441" s="27"/>
      <c r="EJ441" s="27"/>
      <c r="EK441" s="27"/>
      <c r="EL441" s="27"/>
      <c r="EM441" s="27"/>
      <c r="EN441" s="27"/>
      <c r="EO441" s="27"/>
      <c r="EP441" s="27"/>
      <c r="EQ441" s="27"/>
      <c r="ER441" s="27"/>
      <c r="ES441" s="27"/>
      <c r="ET441" s="27"/>
      <c r="EU441" s="27"/>
      <c r="EV441" s="27"/>
      <c r="EW441" s="27"/>
      <c r="EX441" s="27"/>
      <c r="EY441" s="27"/>
      <c r="EZ441" s="27"/>
      <c r="FA441" s="27"/>
      <c r="FB441" s="27"/>
      <c r="FC441" s="27"/>
      <c r="FD441" s="27"/>
      <c r="FE441" s="27"/>
      <c r="FF441" s="27"/>
      <c r="FG441" s="27"/>
      <c r="FH441" s="27"/>
      <c r="FI441" s="27"/>
      <c r="FJ441" s="27"/>
      <c r="FK441" s="27"/>
      <c r="FL441" s="27"/>
      <c r="FM441" s="27"/>
      <c r="FN441" s="27"/>
      <c r="FO441" s="27"/>
      <c r="FP441" s="27"/>
      <c r="FQ441" s="27"/>
      <c r="FR441" s="27"/>
      <c r="FS441" s="27"/>
      <c r="FT441" s="27"/>
      <c r="FU441" s="27"/>
      <c r="FV441" s="27"/>
      <c r="FW441" s="27"/>
      <c r="FX441" s="27"/>
      <c r="FY441" s="27"/>
      <c r="FZ441" s="27"/>
      <c r="GA441" s="27"/>
      <c r="GB441" s="27"/>
      <c r="GC441" s="27"/>
      <c r="GD441" s="27"/>
      <c r="GE441" s="27"/>
      <c r="GF441" s="27"/>
      <c r="GG441" s="27"/>
      <c r="GH441" s="27"/>
      <c r="GI441" s="27"/>
      <c r="GJ441" s="27"/>
      <c r="GK441" s="27"/>
      <c r="GL441" s="27"/>
      <c r="GM441" s="27"/>
      <c r="GN441" s="27"/>
      <c r="GO441" s="27"/>
      <c r="GP441" s="27"/>
      <c r="GQ441" s="27"/>
      <c r="GR441" s="27"/>
      <c r="GS441" s="27"/>
      <c r="GT441" s="27"/>
      <c r="GU441" s="27"/>
      <c r="GV441" s="27"/>
      <c r="GW441" s="27"/>
      <c r="GX441" s="27"/>
      <c r="GY441" s="27"/>
      <c r="GZ441" s="27"/>
      <c r="HA441" s="27"/>
      <c r="HB441" s="27"/>
      <c r="HC441" s="27"/>
      <c r="HD441" s="27"/>
      <c r="HE441" s="27"/>
      <c r="HF441" s="27"/>
      <c r="HG441" s="27"/>
      <c r="HH441" s="27"/>
      <c r="HI441" s="27"/>
      <c r="HJ441" s="27"/>
      <c r="HK441" s="27"/>
      <c r="HL441" s="27"/>
      <c r="HM441" s="27"/>
      <c r="HN441" s="27"/>
      <c r="HO441" s="27"/>
      <c r="HP441" s="27"/>
      <c r="HQ441" s="27"/>
      <c r="HR441" s="27"/>
      <c r="HS441" s="27"/>
      <c r="HT441" s="27"/>
      <c r="HU441" s="27"/>
      <c r="HV441" s="27"/>
      <c r="HW441" s="27"/>
      <c r="HX441" s="27"/>
      <c r="HY441" s="27"/>
      <c r="HZ441" s="27"/>
    </row>
    <row r="442" spans="1:234" s="28" customFormat="1" ht="15" customHeight="1" x14ac:dyDescent="0.3">
      <c r="A442" s="30" t="s">
        <v>45</v>
      </c>
      <c r="B442" s="30"/>
      <c r="C442" s="30"/>
      <c r="D442" s="30"/>
      <c r="E442" s="31">
        <f>(E441*5-E440)/(E441*5)</f>
        <v>0.99591836734693873</v>
      </c>
      <c r="F442" s="31">
        <f>(F441*5-F440)/(F441*5)</f>
        <v>1</v>
      </c>
      <c r="G442" s="31">
        <f t="shared" ref="G442:T442" si="33">(G441*5-G440)/(G441*5)</f>
        <v>1</v>
      </c>
      <c r="H442" s="31">
        <f t="shared" si="33"/>
        <v>1</v>
      </c>
      <c r="I442" s="31">
        <f t="shared" si="33"/>
        <v>1</v>
      </c>
      <c r="J442" s="31">
        <f t="shared" si="33"/>
        <v>1</v>
      </c>
      <c r="K442" s="31">
        <f t="shared" si="33"/>
        <v>0.97551020408163269</v>
      </c>
      <c r="L442" s="31">
        <f t="shared" si="33"/>
        <v>0.98775510204081629</v>
      </c>
      <c r="M442" s="31">
        <f t="shared" si="33"/>
        <v>0.99183673469387756</v>
      </c>
      <c r="N442" s="31">
        <f t="shared" si="33"/>
        <v>0.99591836734693873</v>
      </c>
      <c r="O442" s="31">
        <f t="shared" si="33"/>
        <v>1</v>
      </c>
      <c r="P442" s="31">
        <f t="shared" si="33"/>
        <v>1</v>
      </c>
      <c r="Q442" s="31">
        <f t="shared" si="33"/>
        <v>0.98775510204081629</v>
      </c>
      <c r="R442" s="31">
        <f t="shared" si="33"/>
        <v>1</v>
      </c>
      <c r="S442" s="31">
        <f t="shared" si="33"/>
        <v>0.99591836734693873</v>
      </c>
      <c r="T442" s="31">
        <f t="shared" si="33"/>
        <v>0.99591836734693873</v>
      </c>
      <c r="U442" s="31">
        <f>AVERAGE(E442:T442)</f>
        <v>0.99540816326530601</v>
      </c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27"/>
      <c r="AV442" s="27"/>
      <c r="AW442" s="27"/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  <c r="BH442" s="27"/>
      <c r="BI442" s="27"/>
      <c r="BJ442" s="27"/>
      <c r="BK442" s="27"/>
      <c r="BL442" s="27"/>
      <c r="BM442" s="27"/>
      <c r="BN442" s="27"/>
      <c r="BO442" s="27"/>
      <c r="BP442" s="27"/>
      <c r="BQ442" s="27"/>
      <c r="BR442" s="27"/>
      <c r="BS442" s="27"/>
      <c r="BT442" s="27"/>
      <c r="BU442" s="27"/>
      <c r="BV442" s="27"/>
      <c r="BW442" s="27"/>
      <c r="BX442" s="27"/>
      <c r="BY442" s="27"/>
      <c r="BZ442" s="27"/>
      <c r="CA442" s="27"/>
      <c r="CB442" s="27"/>
      <c r="CC442" s="27"/>
      <c r="CD442" s="27"/>
      <c r="CE442" s="27"/>
      <c r="CF442" s="27"/>
      <c r="CG442" s="27"/>
      <c r="CH442" s="27"/>
      <c r="CI442" s="27"/>
      <c r="CJ442" s="27"/>
      <c r="CK442" s="27"/>
      <c r="CL442" s="27"/>
      <c r="CM442" s="27"/>
      <c r="CN442" s="27"/>
      <c r="CO442" s="27"/>
      <c r="CP442" s="27"/>
      <c r="CQ442" s="27"/>
      <c r="CR442" s="27"/>
      <c r="CS442" s="27"/>
      <c r="CT442" s="27"/>
      <c r="CU442" s="27"/>
      <c r="CV442" s="27"/>
      <c r="CW442" s="27"/>
      <c r="CX442" s="27"/>
      <c r="CY442" s="27"/>
      <c r="CZ442" s="27"/>
      <c r="DA442" s="27"/>
      <c r="DB442" s="27"/>
      <c r="DC442" s="27"/>
      <c r="DD442" s="27"/>
      <c r="DE442" s="27"/>
      <c r="DF442" s="27"/>
      <c r="DG442" s="27"/>
      <c r="DH442" s="27"/>
      <c r="DI442" s="27"/>
      <c r="DJ442" s="27"/>
      <c r="DK442" s="27"/>
      <c r="DL442" s="27"/>
      <c r="DM442" s="27"/>
      <c r="DN442" s="27"/>
      <c r="DO442" s="27"/>
      <c r="DP442" s="27"/>
      <c r="DQ442" s="27"/>
      <c r="DR442" s="27"/>
      <c r="DS442" s="27"/>
      <c r="DT442" s="27"/>
      <c r="DU442" s="27"/>
      <c r="DV442" s="27"/>
      <c r="DW442" s="27"/>
      <c r="DX442" s="27"/>
      <c r="DY442" s="27"/>
      <c r="DZ442" s="27"/>
      <c r="EA442" s="27"/>
      <c r="EB442" s="27"/>
      <c r="EC442" s="27"/>
      <c r="ED442" s="27"/>
      <c r="EE442" s="27"/>
      <c r="EF442" s="27"/>
      <c r="EG442" s="27"/>
      <c r="EH442" s="27"/>
      <c r="EI442" s="27"/>
      <c r="EJ442" s="27"/>
      <c r="EK442" s="27"/>
      <c r="EL442" s="27"/>
      <c r="EM442" s="27"/>
      <c r="EN442" s="27"/>
      <c r="EO442" s="27"/>
      <c r="EP442" s="27"/>
      <c r="EQ442" s="27"/>
      <c r="ER442" s="27"/>
      <c r="ES442" s="27"/>
      <c r="ET442" s="27"/>
      <c r="EU442" s="27"/>
      <c r="EV442" s="27"/>
      <c r="EW442" s="27"/>
      <c r="EX442" s="27"/>
      <c r="EY442" s="27"/>
      <c r="EZ442" s="27"/>
      <c r="FA442" s="27"/>
      <c r="FB442" s="27"/>
      <c r="FC442" s="27"/>
      <c r="FD442" s="27"/>
      <c r="FE442" s="27"/>
      <c r="FF442" s="27"/>
      <c r="FG442" s="27"/>
      <c r="FH442" s="27"/>
      <c r="FI442" s="27"/>
      <c r="FJ442" s="27"/>
      <c r="FK442" s="27"/>
      <c r="FL442" s="27"/>
      <c r="FM442" s="27"/>
      <c r="FN442" s="27"/>
      <c r="FO442" s="27"/>
      <c r="FP442" s="27"/>
      <c r="FQ442" s="27"/>
      <c r="FR442" s="27"/>
      <c r="FS442" s="27"/>
      <c r="FT442" s="27"/>
      <c r="FU442" s="27"/>
      <c r="FV442" s="27"/>
      <c r="FW442" s="27"/>
      <c r="FX442" s="27"/>
      <c r="FY442" s="27"/>
      <c r="FZ442" s="27"/>
      <c r="GA442" s="27"/>
      <c r="GB442" s="27"/>
      <c r="GC442" s="27"/>
      <c r="GD442" s="27"/>
      <c r="GE442" s="27"/>
      <c r="GF442" s="27"/>
      <c r="GG442" s="27"/>
      <c r="GH442" s="27"/>
      <c r="GI442" s="27"/>
      <c r="GJ442" s="27"/>
      <c r="GK442" s="27"/>
      <c r="GL442" s="27"/>
      <c r="GM442" s="27"/>
      <c r="GN442" s="27"/>
      <c r="GO442" s="27"/>
      <c r="GP442" s="27"/>
      <c r="GQ442" s="27"/>
      <c r="GR442" s="27"/>
      <c r="GS442" s="27"/>
      <c r="GT442" s="27"/>
      <c r="GU442" s="27"/>
      <c r="GV442" s="27"/>
      <c r="GW442" s="27"/>
      <c r="GX442" s="27"/>
      <c r="GY442" s="27"/>
      <c r="GZ442" s="27"/>
      <c r="HA442" s="27"/>
      <c r="HB442" s="27"/>
      <c r="HC442" s="27"/>
      <c r="HD442" s="27"/>
      <c r="HE442" s="27"/>
      <c r="HF442" s="27"/>
      <c r="HG442" s="27"/>
      <c r="HH442" s="27"/>
      <c r="HI442" s="27"/>
      <c r="HJ442" s="27"/>
      <c r="HK442" s="27"/>
      <c r="HL442" s="27"/>
      <c r="HM442" s="27"/>
      <c r="HN442" s="27"/>
      <c r="HO442" s="27"/>
      <c r="HP442" s="27"/>
      <c r="HQ442" s="27"/>
      <c r="HR442" s="27"/>
      <c r="HS442" s="27"/>
      <c r="HT442" s="27"/>
      <c r="HU442" s="27"/>
      <c r="HV442" s="27"/>
      <c r="HW442" s="27"/>
      <c r="HX442" s="27"/>
      <c r="HY442" s="27"/>
      <c r="HZ442" s="27"/>
    </row>
    <row r="443" spans="1:234" ht="15" customHeight="1" x14ac:dyDescent="0.35">
      <c r="A443" s="10">
        <v>1</v>
      </c>
      <c r="B443" s="11">
        <v>5181999101</v>
      </c>
      <c r="C443" s="12" t="s">
        <v>507</v>
      </c>
      <c r="D443" s="22" t="s">
        <v>428</v>
      </c>
      <c r="E443" s="9"/>
      <c r="F443" s="9"/>
      <c r="G443" s="9"/>
      <c r="H443" s="9"/>
      <c r="I443" s="9"/>
      <c r="J443" s="9"/>
      <c r="K443" s="9"/>
      <c r="L443" s="9"/>
      <c r="M443" s="14"/>
      <c r="N443" s="14"/>
      <c r="O443" s="9"/>
      <c r="P443" s="16"/>
      <c r="Q443" s="9"/>
      <c r="R443" s="17"/>
      <c r="S443" s="9"/>
      <c r="T443" s="9"/>
      <c r="U443" s="9"/>
    </row>
    <row r="444" spans="1:234" ht="15" customHeight="1" x14ac:dyDescent="0.35">
      <c r="A444" s="10">
        <v>2</v>
      </c>
      <c r="B444" s="11">
        <v>5181999102</v>
      </c>
      <c r="C444" s="12" t="s">
        <v>507</v>
      </c>
      <c r="D444" s="22" t="s">
        <v>429</v>
      </c>
      <c r="E444" s="9"/>
      <c r="F444" s="9"/>
      <c r="G444" s="9"/>
      <c r="H444" s="9"/>
      <c r="I444" s="9"/>
      <c r="J444" s="9"/>
      <c r="K444" s="9"/>
      <c r="L444" s="9"/>
      <c r="M444" s="9"/>
      <c r="N444" s="14"/>
      <c r="O444" s="9"/>
      <c r="P444" s="16"/>
      <c r="Q444" s="9"/>
      <c r="R444" s="17"/>
      <c r="S444" s="9"/>
      <c r="T444" s="9"/>
      <c r="U444" s="9"/>
    </row>
    <row r="445" spans="1:234" ht="15" customHeight="1" x14ac:dyDescent="0.35">
      <c r="A445" s="10">
        <v>3</v>
      </c>
      <c r="B445" s="11">
        <v>5181999103</v>
      </c>
      <c r="C445" s="12" t="s">
        <v>507</v>
      </c>
      <c r="D445" s="22" t="s">
        <v>430</v>
      </c>
      <c r="E445" s="9"/>
      <c r="F445" s="9"/>
      <c r="G445" s="9"/>
      <c r="H445" s="9"/>
      <c r="I445" s="9"/>
      <c r="J445" s="9"/>
      <c r="K445" s="9"/>
      <c r="L445" s="9"/>
      <c r="M445" s="9"/>
      <c r="N445" s="14"/>
      <c r="O445" s="9"/>
      <c r="P445" s="16"/>
      <c r="Q445" s="9"/>
      <c r="R445" s="17"/>
      <c r="S445" s="9"/>
      <c r="T445" s="9"/>
      <c r="U445" s="9"/>
    </row>
    <row r="446" spans="1:234" ht="15" customHeight="1" x14ac:dyDescent="0.35">
      <c r="A446" s="10">
        <v>4</v>
      </c>
      <c r="B446" s="11">
        <v>5181999104</v>
      </c>
      <c r="C446" s="12" t="s">
        <v>507</v>
      </c>
      <c r="D446" s="22" t="s">
        <v>431</v>
      </c>
      <c r="E446" s="9"/>
      <c r="F446" s="9"/>
      <c r="G446" s="9"/>
      <c r="H446" s="9"/>
      <c r="I446" s="9"/>
      <c r="J446" s="9"/>
      <c r="K446" s="9"/>
      <c r="L446" s="9"/>
      <c r="M446" s="9"/>
      <c r="N446" s="14"/>
      <c r="O446" s="9"/>
      <c r="P446" s="16"/>
      <c r="Q446" s="9"/>
      <c r="R446" s="17"/>
      <c r="S446" s="9"/>
      <c r="T446" s="9"/>
      <c r="U446" s="9"/>
    </row>
    <row r="447" spans="1:234" ht="15" customHeight="1" x14ac:dyDescent="0.35">
      <c r="A447" s="10">
        <v>5</v>
      </c>
      <c r="B447" s="11">
        <v>5181999105</v>
      </c>
      <c r="C447" s="12" t="s">
        <v>507</v>
      </c>
      <c r="D447" s="22" t="s">
        <v>432</v>
      </c>
      <c r="E447" s="9"/>
      <c r="F447" s="9"/>
      <c r="G447" s="9"/>
      <c r="H447" s="9"/>
      <c r="I447" s="9"/>
      <c r="J447" s="9"/>
      <c r="K447" s="9"/>
      <c r="L447" s="9"/>
      <c r="M447" s="9"/>
      <c r="N447" s="14"/>
      <c r="O447" s="9"/>
      <c r="P447" s="16"/>
      <c r="Q447" s="9"/>
      <c r="R447" s="17"/>
      <c r="S447" s="9"/>
      <c r="T447" s="9"/>
      <c r="U447" s="9"/>
    </row>
    <row r="448" spans="1:234" ht="15" customHeight="1" x14ac:dyDescent="0.35">
      <c r="A448" s="10">
        <v>6</v>
      </c>
      <c r="B448" s="11">
        <v>5181999106</v>
      </c>
      <c r="C448" s="12" t="s">
        <v>507</v>
      </c>
      <c r="D448" s="22" t="s">
        <v>433</v>
      </c>
      <c r="E448" s="9"/>
      <c r="F448" s="9"/>
      <c r="G448" s="9"/>
      <c r="H448" s="9"/>
      <c r="I448" s="9"/>
      <c r="J448" s="9"/>
      <c r="K448" s="9"/>
      <c r="L448" s="9"/>
      <c r="M448" s="9"/>
      <c r="N448" s="14"/>
      <c r="O448" s="9"/>
      <c r="P448" s="16"/>
      <c r="Q448" s="9"/>
      <c r="R448" s="17"/>
      <c r="S448" s="9"/>
      <c r="T448" s="9"/>
      <c r="U448" s="9"/>
    </row>
    <row r="449" spans="1:21" ht="15" customHeight="1" x14ac:dyDescent="0.35">
      <c r="A449" s="10">
        <v>7</v>
      </c>
      <c r="B449" s="11">
        <v>5181999107</v>
      </c>
      <c r="C449" s="12" t="s">
        <v>507</v>
      </c>
      <c r="D449" s="22" t="s">
        <v>434</v>
      </c>
      <c r="E449" s="9"/>
      <c r="F449" s="9"/>
      <c r="G449" s="9"/>
      <c r="H449" s="9"/>
      <c r="I449" s="9"/>
      <c r="J449" s="9"/>
      <c r="K449" s="9"/>
      <c r="L449" s="9"/>
      <c r="M449" s="9"/>
      <c r="N449" s="14"/>
      <c r="O449" s="9"/>
      <c r="P449" s="16"/>
      <c r="Q449" s="9"/>
      <c r="R449" s="17"/>
      <c r="S449" s="9"/>
      <c r="T449" s="9"/>
      <c r="U449" s="9"/>
    </row>
    <row r="450" spans="1:21" ht="15" customHeight="1" x14ac:dyDescent="0.35">
      <c r="A450" s="10">
        <v>8</v>
      </c>
      <c r="B450" s="11">
        <v>5181999108</v>
      </c>
      <c r="C450" s="12" t="s">
        <v>507</v>
      </c>
      <c r="D450" s="22" t="s">
        <v>435</v>
      </c>
      <c r="E450" s="9"/>
      <c r="F450" s="9"/>
      <c r="G450" s="9"/>
      <c r="H450" s="9"/>
      <c r="I450" s="9"/>
      <c r="J450" s="9"/>
      <c r="K450" s="9"/>
      <c r="L450" s="9"/>
      <c r="M450" s="9"/>
      <c r="N450" s="14"/>
      <c r="O450" s="9"/>
      <c r="P450" s="16"/>
      <c r="Q450" s="9"/>
      <c r="R450" s="17"/>
      <c r="S450" s="9"/>
      <c r="T450" s="9"/>
      <c r="U450" s="9"/>
    </row>
    <row r="451" spans="1:21" ht="15" customHeight="1" x14ac:dyDescent="0.35">
      <c r="A451" s="10">
        <v>9</v>
      </c>
      <c r="B451" s="11">
        <v>5181999109</v>
      </c>
      <c r="C451" s="12" t="s">
        <v>507</v>
      </c>
      <c r="D451" s="22" t="s">
        <v>436</v>
      </c>
      <c r="E451" s="9"/>
      <c r="F451" s="9"/>
      <c r="G451" s="9"/>
      <c r="H451" s="9"/>
      <c r="I451" s="9"/>
      <c r="J451" s="9"/>
      <c r="K451" s="9"/>
      <c r="L451" s="9"/>
      <c r="M451" s="9"/>
      <c r="N451" s="14"/>
      <c r="O451" s="9"/>
      <c r="P451" s="16"/>
      <c r="Q451" s="9"/>
      <c r="R451" s="17"/>
      <c r="S451" s="9"/>
      <c r="T451" s="9"/>
      <c r="U451" s="9"/>
    </row>
    <row r="452" spans="1:21" ht="15" customHeight="1" x14ac:dyDescent="0.35">
      <c r="A452" s="10">
        <v>10</v>
      </c>
      <c r="B452" s="11">
        <v>5181999110</v>
      </c>
      <c r="C452" s="12" t="s">
        <v>507</v>
      </c>
      <c r="D452" s="22" t="s">
        <v>437</v>
      </c>
      <c r="E452" s="9"/>
      <c r="F452" s="9"/>
      <c r="G452" s="9"/>
      <c r="H452" s="9"/>
      <c r="I452" s="9"/>
      <c r="J452" s="9"/>
      <c r="K452" s="9"/>
      <c r="L452" s="9"/>
      <c r="M452" s="9"/>
      <c r="N452" s="14"/>
      <c r="O452" s="9"/>
      <c r="P452" s="16"/>
      <c r="Q452" s="9"/>
      <c r="R452" s="17"/>
      <c r="S452" s="9"/>
      <c r="T452" s="9"/>
      <c r="U452" s="9"/>
    </row>
    <row r="453" spans="1:21" ht="15" customHeight="1" x14ac:dyDescent="0.35">
      <c r="A453" s="10">
        <v>11</v>
      </c>
      <c r="B453" s="11">
        <v>5181999111</v>
      </c>
      <c r="C453" s="12" t="s">
        <v>507</v>
      </c>
      <c r="D453" s="22" t="s">
        <v>438</v>
      </c>
      <c r="E453" s="9"/>
      <c r="F453" s="9"/>
      <c r="G453" s="9"/>
      <c r="H453" s="9"/>
      <c r="I453" s="9">
        <v>1</v>
      </c>
      <c r="J453" s="9"/>
      <c r="K453" s="9"/>
      <c r="L453" s="9"/>
      <c r="M453" s="9"/>
      <c r="N453" s="14">
        <v>1</v>
      </c>
      <c r="O453" s="9"/>
      <c r="P453" s="16"/>
      <c r="Q453" s="9"/>
      <c r="R453" s="17">
        <v>2</v>
      </c>
      <c r="S453" s="9"/>
      <c r="T453" s="9">
        <v>1</v>
      </c>
      <c r="U453" s="9"/>
    </row>
    <row r="454" spans="1:21" ht="15" customHeight="1" x14ac:dyDescent="0.35">
      <c r="A454" s="10">
        <v>12</v>
      </c>
      <c r="B454" s="11">
        <v>5181999112</v>
      </c>
      <c r="C454" s="12" t="s">
        <v>507</v>
      </c>
      <c r="D454" s="22" t="s">
        <v>439</v>
      </c>
      <c r="E454" s="9"/>
      <c r="F454" s="9"/>
      <c r="G454" s="9"/>
      <c r="H454" s="9"/>
      <c r="I454" s="9"/>
      <c r="J454" s="9"/>
      <c r="K454" s="9"/>
      <c r="L454" s="9"/>
      <c r="M454" s="9"/>
      <c r="N454" s="14"/>
      <c r="O454" s="9"/>
      <c r="P454" s="16"/>
      <c r="Q454" s="9"/>
      <c r="R454" s="17"/>
      <c r="S454" s="9"/>
      <c r="T454" s="9"/>
      <c r="U454" s="9"/>
    </row>
    <row r="455" spans="1:21" ht="15" customHeight="1" x14ac:dyDescent="0.35">
      <c r="A455" s="10">
        <v>13</v>
      </c>
      <c r="B455" s="11">
        <v>5181999113</v>
      </c>
      <c r="C455" s="12" t="s">
        <v>507</v>
      </c>
      <c r="D455" s="22" t="s">
        <v>440</v>
      </c>
      <c r="E455" s="9"/>
      <c r="F455" s="9"/>
      <c r="G455" s="9"/>
      <c r="H455" s="9"/>
      <c r="I455" s="9"/>
      <c r="J455" s="9"/>
      <c r="K455" s="9"/>
      <c r="L455" s="9"/>
      <c r="M455" s="9"/>
      <c r="N455" s="14"/>
      <c r="O455" s="9"/>
      <c r="P455" s="16"/>
      <c r="Q455" s="9"/>
      <c r="R455" s="17"/>
      <c r="S455" s="9"/>
      <c r="T455" s="9"/>
      <c r="U455" s="9"/>
    </row>
    <row r="456" spans="1:21" ht="15" customHeight="1" x14ac:dyDescent="0.35">
      <c r="A456" s="10">
        <v>14</v>
      </c>
      <c r="B456" s="11">
        <v>5181999114</v>
      </c>
      <c r="C456" s="12" t="s">
        <v>507</v>
      </c>
      <c r="D456" s="22" t="s">
        <v>441</v>
      </c>
      <c r="E456" s="9"/>
      <c r="F456" s="9"/>
      <c r="G456" s="9"/>
      <c r="H456" s="9"/>
      <c r="I456" s="9"/>
      <c r="J456" s="9"/>
      <c r="K456" s="9"/>
      <c r="L456" s="9"/>
      <c r="M456" s="9"/>
      <c r="N456" s="14"/>
      <c r="O456" s="9"/>
      <c r="P456" s="16"/>
      <c r="Q456" s="9"/>
      <c r="R456" s="17"/>
      <c r="S456" s="9"/>
      <c r="T456" s="9"/>
      <c r="U456" s="9"/>
    </row>
    <row r="457" spans="1:21" ht="15" customHeight="1" x14ac:dyDescent="0.35">
      <c r="A457" s="10">
        <v>15</v>
      </c>
      <c r="B457" s="11">
        <v>5181999115</v>
      </c>
      <c r="C457" s="12" t="s">
        <v>507</v>
      </c>
      <c r="D457" s="22" t="s">
        <v>442</v>
      </c>
      <c r="E457" s="9"/>
      <c r="F457" s="9"/>
      <c r="G457" s="9"/>
      <c r="H457" s="9"/>
      <c r="I457" s="9"/>
      <c r="J457" s="9"/>
      <c r="K457" s="9"/>
      <c r="L457" s="9"/>
      <c r="M457" s="9"/>
      <c r="N457" s="14"/>
      <c r="O457" s="9"/>
      <c r="P457" s="16"/>
      <c r="Q457" s="9"/>
      <c r="R457" s="17"/>
      <c r="S457" s="9"/>
      <c r="T457" s="9"/>
      <c r="U457" s="9"/>
    </row>
    <row r="458" spans="1:21" ht="15" customHeight="1" x14ac:dyDescent="0.35">
      <c r="A458" s="10">
        <v>16</v>
      </c>
      <c r="B458" s="11">
        <v>5181999116</v>
      </c>
      <c r="C458" s="12" t="s">
        <v>507</v>
      </c>
      <c r="D458" s="22" t="s">
        <v>443</v>
      </c>
      <c r="E458" s="9"/>
      <c r="F458" s="9"/>
      <c r="G458" s="9"/>
      <c r="H458" s="9"/>
      <c r="I458" s="9"/>
      <c r="J458" s="9"/>
      <c r="K458" s="9"/>
      <c r="L458" s="9"/>
      <c r="M458" s="9"/>
      <c r="N458" s="14"/>
      <c r="O458" s="9"/>
      <c r="P458" s="16"/>
      <c r="Q458" s="9"/>
      <c r="R458" s="17"/>
      <c r="S458" s="9"/>
      <c r="T458" s="9"/>
      <c r="U458" s="9"/>
    </row>
    <row r="459" spans="1:21" ht="15" customHeight="1" x14ac:dyDescent="0.35">
      <c r="A459" s="10">
        <v>17</v>
      </c>
      <c r="B459" s="11">
        <v>5181999117</v>
      </c>
      <c r="C459" s="12" t="s">
        <v>507</v>
      </c>
      <c r="D459" s="22" t="s">
        <v>444</v>
      </c>
      <c r="E459" s="9"/>
      <c r="F459" s="9"/>
      <c r="G459" s="9"/>
      <c r="H459" s="9"/>
      <c r="I459" s="9"/>
      <c r="J459" s="9"/>
      <c r="K459" s="9"/>
      <c r="L459" s="9"/>
      <c r="M459" s="9"/>
      <c r="N459" s="14"/>
      <c r="O459" s="9"/>
      <c r="P459" s="9"/>
      <c r="Q459" s="9"/>
      <c r="R459" s="17"/>
      <c r="S459" s="9"/>
      <c r="T459" s="9"/>
      <c r="U459" s="9"/>
    </row>
    <row r="460" spans="1:21" ht="15" customHeight="1" x14ac:dyDescent="0.35">
      <c r="A460" s="10">
        <v>18</v>
      </c>
      <c r="B460" s="11">
        <v>5181999118</v>
      </c>
      <c r="C460" s="12" t="s">
        <v>507</v>
      </c>
      <c r="D460" s="22" t="s">
        <v>445</v>
      </c>
      <c r="E460" s="9"/>
      <c r="F460" s="9"/>
      <c r="G460" s="9"/>
      <c r="H460" s="9"/>
      <c r="I460" s="9"/>
      <c r="J460" s="9"/>
      <c r="K460" s="9"/>
      <c r="L460" s="9"/>
      <c r="M460" s="9"/>
      <c r="N460" s="14"/>
      <c r="O460" s="9"/>
      <c r="P460" s="9"/>
      <c r="Q460" s="9"/>
      <c r="R460" s="17"/>
      <c r="S460" s="9"/>
      <c r="T460" s="9"/>
      <c r="U460" s="9"/>
    </row>
    <row r="461" spans="1:21" ht="15" customHeight="1" x14ac:dyDescent="0.35">
      <c r="A461" s="10">
        <v>19</v>
      </c>
      <c r="B461" s="11">
        <v>5181999119</v>
      </c>
      <c r="C461" s="12" t="s">
        <v>507</v>
      </c>
      <c r="D461" s="22" t="s">
        <v>446</v>
      </c>
      <c r="E461" s="9"/>
      <c r="F461" s="9">
        <v>1</v>
      </c>
      <c r="G461" s="9"/>
      <c r="H461" s="9"/>
      <c r="I461" s="9"/>
      <c r="J461" s="9"/>
      <c r="K461" s="9"/>
      <c r="L461" s="9"/>
      <c r="M461" s="9"/>
      <c r="N461" s="14"/>
      <c r="O461" s="9"/>
      <c r="P461" s="9"/>
      <c r="Q461" s="9"/>
      <c r="R461" s="17"/>
      <c r="S461" s="9"/>
      <c r="T461" s="9"/>
      <c r="U461" s="9"/>
    </row>
    <row r="462" spans="1:21" ht="15" customHeight="1" x14ac:dyDescent="0.35">
      <c r="A462" s="10">
        <v>20</v>
      </c>
      <c r="B462" s="11">
        <v>5181999120</v>
      </c>
      <c r="C462" s="12" t="s">
        <v>507</v>
      </c>
      <c r="D462" s="22" t="s">
        <v>447</v>
      </c>
      <c r="E462" s="9"/>
      <c r="F462" s="9"/>
      <c r="G462" s="9"/>
      <c r="H462" s="9"/>
      <c r="I462" s="9"/>
      <c r="J462" s="9"/>
      <c r="K462" s="9"/>
      <c r="L462" s="9"/>
      <c r="M462" s="9"/>
      <c r="N462" s="14"/>
      <c r="O462" s="9"/>
      <c r="P462" s="9"/>
      <c r="Q462" s="9"/>
      <c r="R462" s="17"/>
      <c r="S462" s="9"/>
      <c r="T462" s="9"/>
      <c r="U462" s="9"/>
    </row>
    <row r="463" spans="1:21" ht="15" customHeight="1" x14ac:dyDescent="0.35">
      <c r="A463" s="10">
        <v>21</v>
      </c>
      <c r="B463" s="11">
        <v>5181999121</v>
      </c>
      <c r="C463" s="12" t="s">
        <v>507</v>
      </c>
      <c r="D463" s="22" t="s">
        <v>448</v>
      </c>
      <c r="E463" s="9"/>
      <c r="F463" s="9"/>
      <c r="G463" s="9"/>
      <c r="H463" s="9"/>
      <c r="I463" s="9"/>
      <c r="J463" s="9"/>
      <c r="K463" s="9"/>
      <c r="L463" s="9"/>
      <c r="M463" s="9"/>
      <c r="N463" s="14"/>
      <c r="O463" s="9"/>
      <c r="P463" s="9"/>
      <c r="Q463" s="9"/>
      <c r="R463" s="17"/>
      <c r="S463" s="9"/>
      <c r="T463" s="9"/>
      <c r="U463" s="9"/>
    </row>
    <row r="464" spans="1:21" ht="15" customHeight="1" x14ac:dyDescent="0.35">
      <c r="A464" s="10">
        <v>22</v>
      </c>
      <c r="B464" s="11">
        <v>5181999123</v>
      </c>
      <c r="C464" s="12" t="s">
        <v>507</v>
      </c>
      <c r="D464" s="22" t="s">
        <v>449</v>
      </c>
      <c r="E464" s="9"/>
      <c r="F464" s="9"/>
      <c r="G464" s="9"/>
      <c r="H464" s="9"/>
      <c r="I464" s="9"/>
      <c r="J464" s="9"/>
      <c r="K464" s="9"/>
      <c r="L464" s="9"/>
      <c r="M464" s="9"/>
      <c r="N464" s="14"/>
      <c r="O464" s="9"/>
      <c r="P464" s="16"/>
      <c r="Q464" s="9"/>
      <c r="R464" s="17"/>
      <c r="S464" s="9"/>
      <c r="T464" s="9"/>
      <c r="U464" s="9"/>
    </row>
    <row r="465" spans="1:234" ht="15" customHeight="1" x14ac:dyDescent="0.35">
      <c r="A465" s="10">
        <v>23</v>
      </c>
      <c r="B465" s="11">
        <v>5181999124</v>
      </c>
      <c r="C465" s="12" t="s">
        <v>507</v>
      </c>
      <c r="D465" s="22" t="s">
        <v>450</v>
      </c>
      <c r="E465" s="9"/>
      <c r="F465" s="9"/>
      <c r="G465" s="9"/>
      <c r="H465" s="9"/>
      <c r="I465" s="9"/>
      <c r="J465" s="9"/>
      <c r="K465" s="9"/>
      <c r="L465" s="9"/>
      <c r="M465" s="9"/>
      <c r="N465" s="14"/>
      <c r="O465" s="9"/>
      <c r="P465" s="16"/>
      <c r="Q465" s="9"/>
      <c r="R465" s="17"/>
      <c r="S465" s="9"/>
      <c r="T465" s="9"/>
      <c r="U465" s="9"/>
    </row>
    <row r="466" spans="1:234" ht="15" customHeight="1" x14ac:dyDescent="0.35">
      <c r="A466" s="10">
        <v>24</v>
      </c>
      <c r="B466" s="11">
        <v>5181999125</v>
      </c>
      <c r="C466" s="12" t="s">
        <v>507</v>
      </c>
      <c r="D466" s="22" t="s">
        <v>451</v>
      </c>
      <c r="E466" s="9"/>
      <c r="F466" s="9"/>
      <c r="G466" s="9"/>
      <c r="H466" s="9"/>
      <c r="I466" s="9"/>
      <c r="J466" s="9"/>
      <c r="K466" s="9"/>
      <c r="L466" s="9"/>
      <c r="M466" s="9"/>
      <c r="N466" s="14"/>
      <c r="O466" s="9"/>
      <c r="P466" s="16"/>
      <c r="Q466" s="9"/>
      <c r="R466" s="17"/>
      <c r="S466" s="9"/>
      <c r="T466" s="9"/>
      <c r="U466" s="9"/>
    </row>
    <row r="467" spans="1:234" ht="15" customHeight="1" x14ac:dyDescent="0.35">
      <c r="A467" s="10">
        <v>25</v>
      </c>
      <c r="B467" s="11">
        <v>5181999126</v>
      </c>
      <c r="C467" s="12" t="s">
        <v>507</v>
      </c>
      <c r="D467" s="22" t="s">
        <v>452</v>
      </c>
      <c r="E467" s="9"/>
      <c r="F467" s="9"/>
      <c r="G467" s="9"/>
      <c r="H467" s="9"/>
      <c r="I467" s="9"/>
      <c r="J467" s="9"/>
      <c r="K467" s="9"/>
      <c r="L467" s="9"/>
      <c r="M467" s="9"/>
      <c r="N467" s="14"/>
      <c r="O467" s="9"/>
      <c r="P467" s="16">
        <v>1</v>
      </c>
      <c r="Q467" s="9"/>
      <c r="R467" s="17">
        <v>1</v>
      </c>
      <c r="S467" s="9"/>
      <c r="T467" s="9"/>
      <c r="U467" s="9"/>
    </row>
    <row r="468" spans="1:234" ht="15" customHeight="1" x14ac:dyDescent="0.35">
      <c r="A468" s="10">
        <v>26</v>
      </c>
      <c r="B468" s="11">
        <v>5181999127</v>
      </c>
      <c r="C468" s="12" t="s">
        <v>507</v>
      </c>
      <c r="D468" s="22" t="s">
        <v>453</v>
      </c>
      <c r="E468" s="9"/>
      <c r="F468" s="9"/>
      <c r="G468" s="9"/>
      <c r="H468" s="9"/>
      <c r="I468" s="9"/>
      <c r="J468" s="9"/>
      <c r="K468" s="9"/>
      <c r="L468" s="9"/>
      <c r="M468" s="9"/>
      <c r="N468" s="14"/>
      <c r="O468" s="9"/>
      <c r="P468" s="16"/>
      <c r="Q468" s="9"/>
      <c r="R468" s="17"/>
      <c r="S468" s="9"/>
      <c r="T468" s="9"/>
      <c r="U468" s="9"/>
    </row>
    <row r="469" spans="1:234" ht="15" customHeight="1" x14ac:dyDescent="0.35">
      <c r="A469" s="10">
        <v>27</v>
      </c>
      <c r="B469" s="11">
        <v>5181999128</v>
      </c>
      <c r="C469" s="12" t="s">
        <v>507</v>
      </c>
      <c r="D469" s="22" t="s">
        <v>454</v>
      </c>
      <c r="E469" s="9"/>
      <c r="F469" s="9"/>
      <c r="G469" s="9"/>
      <c r="H469" s="9"/>
      <c r="I469" s="9"/>
      <c r="J469" s="9"/>
      <c r="K469" s="9"/>
      <c r="L469" s="9"/>
      <c r="M469" s="9"/>
      <c r="N469" s="14"/>
      <c r="O469" s="9"/>
      <c r="P469" s="16"/>
      <c r="Q469" s="9"/>
      <c r="R469" s="17"/>
      <c r="S469" s="9"/>
      <c r="T469" s="9"/>
      <c r="U469" s="9"/>
    </row>
    <row r="470" spans="1:234" ht="15" customHeight="1" x14ac:dyDescent="0.35">
      <c r="A470" s="10">
        <v>28</v>
      </c>
      <c r="B470" s="11">
        <v>5181999129</v>
      </c>
      <c r="C470" s="12" t="s">
        <v>507</v>
      </c>
      <c r="D470" s="22" t="s">
        <v>455</v>
      </c>
      <c r="E470" s="9"/>
      <c r="F470" s="9"/>
      <c r="G470" s="9"/>
      <c r="H470" s="9"/>
      <c r="I470" s="9"/>
      <c r="J470" s="9"/>
      <c r="K470" s="9"/>
      <c r="L470" s="9"/>
      <c r="M470" s="9"/>
      <c r="N470" s="14"/>
      <c r="O470" s="9"/>
      <c r="P470" s="16"/>
      <c r="Q470" s="9"/>
      <c r="R470" s="17"/>
      <c r="S470" s="9"/>
      <c r="T470" s="9"/>
      <c r="U470" s="9"/>
    </row>
    <row r="471" spans="1:234" ht="15" customHeight="1" x14ac:dyDescent="0.35">
      <c r="A471" s="10">
        <v>29</v>
      </c>
      <c r="B471" s="11">
        <v>5181999130</v>
      </c>
      <c r="C471" s="12" t="s">
        <v>507</v>
      </c>
      <c r="D471" s="22" t="s">
        <v>456</v>
      </c>
      <c r="E471" s="9"/>
      <c r="F471" s="9"/>
      <c r="G471" s="9"/>
      <c r="H471" s="9"/>
      <c r="I471" s="9"/>
      <c r="J471" s="9"/>
      <c r="K471" s="9"/>
      <c r="L471" s="9"/>
      <c r="M471" s="9"/>
      <c r="N471" s="14"/>
      <c r="O471" s="9"/>
      <c r="P471" s="16"/>
      <c r="Q471" s="9"/>
      <c r="R471" s="17"/>
      <c r="S471" s="9"/>
      <c r="T471" s="9"/>
      <c r="U471" s="9"/>
    </row>
    <row r="472" spans="1:234" ht="15" customHeight="1" x14ac:dyDescent="0.35">
      <c r="A472" s="10">
        <v>30</v>
      </c>
      <c r="B472" s="11">
        <v>5181999131</v>
      </c>
      <c r="C472" s="12" t="s">
        <v>507</v>
      </c>
      <c r="D472" s="22" t="s">
        <v>457</v>
      </c>
      <c r="E472" s="9"/>
      <c r="F472" s="9"/>
      <c r="G472" s="9"/>
      <c r="H472" s="9"/>
      <c r="I472" s="9"/>
      <c r="J472" s="9"/>
      <c r="K472" s="9"/>
      <c r="L472" s="9"/>
      <c r="M472" s="9"/>
      <c r="N472" s="14"/>
      <c r="O472" s="9"/>
      <c r="P472" s="16"/>
      <c r="Q472" s="9"/>
      <c r="R472" s="17"/>
      <c r="S472" s="9"/>
      <c r="T472" s="9"/>
      <c r="U472" s="9"/>
    </row>
    <row r="473" spans="1:234" ht="15" customHeight="1" x14ac:dyDescent="0.35">
      <c r="A473" s="10">
        <v>31</v>
      </c>
      <c r="B473" s="11">
        <v>5181999132</v>
      </c>
      <c r="C473" s="12" t="s">
        <v>507</v>
      </c>
      <c r="D473" s="23" t="s">
        <v>458</v>
      </c>
      <c r="E473" s="9"/>
      <c r="F473" s="9"/>
      <c r="G473" s="9"/>
      <c r="H473" s="9"/>
      <c r="I473" s="9"/>
      <c r="J473" s="9"/>
      <c r="K473" s="9"/>
      <c r="L473" s="9"/>
      <c r="M473" s="9"/>
      <c r="N473" s="14"/>
      <c r="O473" s="9"/>
      <c r="P473" s="16"/>
      <c r="Q473" s="9"/>
      <c r="R473" s="17">
        <v>1</v>
      </c>
      <c r="S473" s="9"/>
      <c r="T473" s="9"/>
      <c r="U473" s="9"/>
    </row>
    <row r="474" spans="1:234" ht="15" customHeight="1" x14ac:dyDescent="0.35">
      <c r="A474" s="10">
        <v>32</v>
      </c>
      <c r="B474" s="11">
        <v>5181966119</v>
      </c>
      <c r="C474" s="12" t="s">
        <v>508</v>
      </c>
      <c r="D474" s="23" t="s">
        <v>459</v>
      </c>
      <c r="E474" s="9"/>
      <c r="F474" s="9"/>
      <c r="G474" s="9"/>
      <c r="H474" s="9"/>
      <c r="I474" s="9"/>
      <c r="J474" s="9"/>
      <c r="K474" s="9"/>
      <c r="L474" s="9"/>
      <c r="M474" s="9"/>
      <c r="N474" s="14"/>
      <c r="O474" s="9"/>
      <c r="P474" s="16"/>
      <c r="Q474" s="9"/>
      <c r="R474" s="17"/>
      <c r="S474" s="9"/>
      <c r="T474" s="9"/>
      <c r="U474" s="9"/>
    </row>
    <row r="475" spans="1:234" ht="15" customHeight="1" x14ac:dyDescent="0.35">
      <c r="A475" s="10">
        <v>33</v>
      </c>
      <c r="B475" s="11">
        <v>5161999214</v>
      </c>
      <c r="C475" s="12" t="s">
        <v>507</v>
      </c>
      <c r="D475" s="23" t="s">
        <v>460</v>
      </c>
      <c r="E475" s="9">
        <v>2</v>
      </c>
      <c r="F475" s="9"/>
      <c r="G475" s="9">
        <v>1</v>
      </c>
      <c r="H475" s="9"/>
      <c r="I475" s="9">
        <v>2</v>
      </c>
      <c r="J475" s="9">
        <v>1</v>
      </c>
      <c r="K475" s="9"/>
      <c r="L475" s="9">
        <v>1</v>
      </c>
      <c r="M475" s="9">
        <v>2</v>
      </c>
      <c r="N475" s="14"/>
      <c r="O475" s="9"/>
      <c r="P475" s="16"/>
      <c r="Q475" s="9">
        <v>1</v>
      </c>
      <c r="R475" s="17">
        <v>1</v>
      </c>
      <c r="S475" s="9">
        <v>2</v>
      </c>
      <c r="T475" s="9">
        <v>1</v>
      </c>
      <c r="U475" s="9"/>
    </row>
    <row r="476" spans="1:234" s="28" customFormat="1" ht="15" customHeight="1" x14ac:dyDescent="0.3">
      <c r="A476" s="25" t="s">
        <v>43</v>
      </c>
      <c r="B476" s="25"/>
      <c r="C476" s="25"/>
      <c r="D476" s="25"/>
      <c r="E476" s="26">
        <f t="shared" ref="E476:F476" si="34">SUM(E443:E473)</f>
        <v>0</v>
      </c>
      <c r="F476" s="26">
        <f t="shared" si="34"/>
        <v>1</v>
      </c>
      <c r="G476" s="26">
        <f t="shared" ref="G476:J476" si="35">SUM(G443:G473)</f>
        <v>0</v>
      </c>
      <c r="H476" s="26">
        <f t="shared" si="35"/>
        <v>0</v>
      </c>
      <c r="I476" s="26">
        <f t="shared" si="35"/>
        <v>1</v>
      </c>
      <c r="J476" s="26">
        <f t="shared" si="35"/>
        <v>0</v>
      </c>
      <c r="K476" s="26">
        <v>0</v>
      </c>
      <c r="L476" s="26">
        <v>0</v>
      </c>
      <c r="M476" s="26">
        <v>0</v>
      </c>
      <c r="N476" s="26">
        <v>0</v>
      </c>
      <c r="O476" s="26">
        <v>0</v>
      </c>
      <c r="P476" s="26">
        <v>0</v>
      </c>
      <c r="Q476" s="26">
        <v>1</v>
      </c>
      <c r="R476" s="26">
        <v>5</v>
      </c>
      <c r="S476" s="26">
        <v>2</v>
      </c>
      <c r="T476" s="26">
        <f>SUM(T443:T475)</f>
        <v>2</v>
      </c>
      <c r="U476" s="26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M476" s="27"/>
      <c r="AN476" s="27"/>
      <c r="AO476" s="27"/>
      <c r="AP476" s="27"/>
      <c r="AQ476" s="27"/>
      <c r="AR476" s="27"/>
      <c r="AS476" s="27"/>
      <c r="AT476" s="27"/>
      <c r="AU476" s="27"/>
      <c r="AV476" s="27"/>
      <c r="AW476" s="27"/>
      <c r="AX476" s="27"/>
      <c r="AY476" s="27"/>
      <c r="AZ476" s="27"/>
      <c r="BA476" s="27"/>
      <c r="BB476" s="27"/>
      <c r="BC476" s="27"/>
      <c r="BD476" s="27"/>
      <c r="BE476" s="27"/>
      <c r="BF476" s="27"/>
      <c r="BG476" s="27"/>
      <c r="BH476" s="27"/>
      <c r="BI476" s="27"/>
      <c r="BJ476" s="27"/>
      <c r="BK476" s="27"/>
      <c r="BL476" s="27"/>
      <c r="BM476" s="27"/>
      <c r="BN476" s="27"/>
      <c r="BO476" s="27"/>
      <c r="BP476" s="27"/>
      <c r="BQ476" s="27"/>
      <c r="BR476" s="27"/>
      <c r="BS476" s="27"/>
      <c r="BT476" s="27"/>
      <c r="BU476" s="27"/>
      <c r="BV476" s="27"/>
      <c r="BW476" s="27"/>
      <c r="BX476" s="27"/>
      <c r="BY476" s="27"/>
      <c r="BZ476" s="27"/>
      <c r="CA476" s="27"/>
      <c r="CB476" s="27"/>
      <c r="CC476" s="27"/>
      <c r="CD476" s="27"/>
      <c r="CE476" s="27"/>
      <c r="CF476" s="27"/>
      <c r="CG476" s="27"/>
      <c r="CH476" s="27"/>
      <c r="CI476" s="27"/>
      <c r="CJ476" s="27"/>
      <c r="CK476" s="27"/>
      <c r="CL476" s="27"/>
      <c r="CM476" s="27"/>
      <c r="CN476" s="27"/>
      <c r="CO476" s="27"/>
      <c r="CP476" s="27"/>
      <c r="CQ476" s="27"/>
      <c r="CR476" s="27"/>
      <c r="CS476" s="27"/>
      <c r="CT476" s="27"/>
      <c r="CU476" s="27"/>
      <c r="CV476" s="27"/>
      <c r="CW476" s="27"/>
      <c r="CX476" s="27"/>
      <c r="CY476" s="27"/>
      <c r="CZ476" s="27"/>
      <c r="DA476" s="27"/>
      <c r="DB476" s="27"/>
      <c r="DC476" s="27"/>
      <c r="DD476" s="27"/>
      <c r="DE476" s="27"/>
      <c r="DF476" s="27"/>
      <c r="DG476" s="27"/>
      <c r="DH476" s="27"/>
      <c r="DI476" s="27"/>
      <c r="DJ476" s="27"/>
      <c r="DK476" s="27"/>
      <c r="DL476" s="27"/>
      <c r="DM476" s="27"/>
      <c r="DN476" s="27"/>
      <c r="DO476" s="27"/>
      <c r="DP476" s="27"/>
      <c r="DQ476" s="27"/>
      <c r="DR476" s="27"/>
      <c r="DS476" s="27"/>
      <c r="DT476" s="27"/>
      <c r="DU476" s="27"/>
      <c r="DV476" s="27"/>
      <c r="DW476" s="27"/>
      <c r="DX476" s="27"/>
      <c r="DY476" s="27"/>
      <c r="DZ476" s="27"/>
      <c r="EA476" s="27"/>
      <c r="EB476" s="27"/>
      <c r="EC476" s="27"/>
      <c r="ED476" s="27"/>
      <c r="EE476" s="27"/>
      <c r="EF476" s="27"/>
      <c r="EG476" s="27"/>
      <c r="EH476" s="27"/>
      <c r="EI476" s="27"/>
      <c r="EJ476" s="27"/>
      <c r="EK476" s="27"/>
      <c r="EL476" s="27"/>
      <c r="EM476" s="27"/>
      <c r="EN476" s="27"/>
      <c r="EO476" s="27"/>
      <c r="EP476" s="27"/>
      <c r="EQ476" s="27"/>
      <c r="ER476" s="27"/>
      <c r="ES476" s="27"/>
      <c r="ET476" s="27"/>
      <c r="EU476" s="27"/>
      <c r="EV476" s="27"/>
      <c r="EW476" s="27"/>
      <c r="EX476" s="27"/>
      <c r="EY476" s="27"/>
      <c r="EZ476" s="27"/>
      <c r="FA476" s="27"/>
      <c r="FB476" s="27"/>
      <c r="FC476" s="27"/>
      <c r="FD476" s="27"/>
      <c r="FE476" s="27"/>
      <c r="FF476" s="27"/>
      <c r="FG476" s="27"/>
      <c r="FH476" s="27"/>
      <c r="FI476" s="27"/>
      <c r="FJ476" s="27"/>
      <c r="FK476" s="27"/>
      <c r="FL476" s="27"/>
      <c r="FM476" s="27"/>
      <c r="FN476" s="27"/>
      <c r="FO476" s="27"/>
      <c r="FP476" s="27"/>
      <c r="FQ476" s="27"/>
      <c r="FR476" s="27"/>
      <c r="FS476" s="27"/>
      <c r="FT476" s="27"/>
      <c r="FU476" s="27"/>
      <c r="FV476" s="27"/>
      <c r="FW476" s="27"/>
      <c r="FX476" s="27"/>
      <c r="FY476" s="27"/>
      <c r="FZ476" s="27"/>
      <c r="GA476" s="27"/>
      <c r="GB476" s="27"/>
      <c r="GC476" s="27"/>
      <c r="GD476" s="27"/>
      <c r="GE476" s="27"/>
      <c r="GF476" s="27"/>
      <c r="GG476" s="27"/>
      <c r="GH476" s="27"/>
      <c r="GI476" s="27"/>
      <c r="GJ476" s="27"/>
      <c r="GK476" s="27"/>
      <c r="GL476" s="27"/>
      <c r="GM476" s="27"/>
      <c r="GN476" s="27"/>
      <c r="GO476" s="27"/>
      <c r="GP476" s="27"/>
      <c r="GQ476" s="27"/>
      <c r="GR476" s="27"/>
      <c r="GS476" s="27"/>
      <c r="GT476" s="27"/>
      <c r="GU476" s="27"/>
      <c r="GV476" s="27"/>
      <c r="GW476" s="27"/>
      <c r="GX476" s="27"/>
      <c r="GY476" s="27"/>
      <c r="GZ476" s="27"/>
      <c r="HA476" s="27"/>
      <c r="HB476" s="27"/>
      <c r="HC476" s="27"/>
      <c r="HD476" s="27"/>
      <c r="HE476" s="27"/>
      <c r="HF476" s="27"/>
      <c r="HG476" s="27"/>
      <c r="HH476" s="27"/>
      <c r="HI476" s="27"/>
      <c r="HJ476" s="27"/>
      <c r="HK476" s="27"/>
      <c r="HL476" s="27"/>
      <c r="HM476" s="27"/>
      <c r="HN476" s="27"/>
      <c r="HO476" s="27"/>
      <c r="HP476" s="27"/>
      <c r="HQ476" s="27"/>
      <c r="HR476" s="27"/>
      <c r="HS476" s="27"/>
      <c r="HT476" s="27"/>
      <c r="HU476" s="27"/>
      <c r="HV476" s="27"/>
      <c r="HW476" s="27"/>
      <c r="HX476" s="27"/>
      <c r="HY476" s="27"/>
      <c r="HZ476" s="27"/>
    </row>
    <row r="477" spans="1:234" s="28" customFormat="1" ht="15" customHeight="1" x14ac:dyDescent="0.3">
      <c r="A477" s="29" t="s">
        <v>44</v>
      </c>
      <c r="B477" s="29"/>
      <c r="C477" s="29"/>
      <c r="D477" s="29"/>
      <c r="E477" s="26">
        <v>33</v>
      </c>
      <c r="F477" s="26">
        <v>33</v>
      </c>
      <c r="G477" s="26">
        <v>33</v>
      </c>
      <c r="H477" s="26">
        <v>33</v>
      </c>
      <c r="I477" s="26">
        <v>33</v>
      </c>
      <c r="J477" s="26">
        <v>33</v>
      </c>
      <c r="K477" s="26">
        <v>33</v>
      </c>
      <c r="L477" s="26">
        <v>33</v>
      </c>
      <c r="M477" s="26">
        <v>33</v>
      </c>
      <c r="N477" s="26">
        <v>33</v>
      </c>
      <c r="O477" s="26">
        <v>33</v>
      </c>
      <c r="P477" s="26">
        <v>33</v>
      </c>
      <c r="Q477" s="26">
        <v>33</v>
      </c>
      <c r="R477" s="26">
        <v>33</v>
      </c>
      <c r="S477" s="26">
        <v>33</v>
      </c>
      <c r="T477" s="26">
        <v>33</v>
      </c>
      <c r="U477" s="26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7"/>
      <c r="AN477" s="27"/>
      <c r="AO477" s="27"/>
      <c r="AP477" s="27"/>
      <c r="AQ477" s="27"/>
      <c r="AR477" s="27"/>
      <c r="AS477" s="27"/>
      <c r="AT477" s="27"/>
      <c r="AU477" s="27"/>
      <c r="AV477" s="27"/>
      <c r="AW477" s="27"/>
      <c r="AX477" s="27"/>
      <c r="AY477" s="27"/>
      <c r="AZ477" s="27"/>
      <c r="BA477" s="27"/>
      <c r="BB477" s="27"/>
      <c r="BC477" s="27"/>
      <c r="BD477" s="27"/>
      <c r="BE477" s="27"/>
      <c r="BF477" s="27"/>
      <c r="BG477" s="27"/>
      <c r="BH477" s="27"/>
      <c r="BI477" s="27"/>
      <c r="BJ477" s="27"/>
      <c r="BK477" s="27"/>
      <c r="BL477" s="27"/>
      <c r="BM477" s="27"/>
      <c r="BN477" s="27"/>
      <c r="BO477" s="27"/>
      <c r="BP477" s="27"/>
      <c r="BQ477" s="27"/>
      <c r="BR477" s="27"/>
      <c r="BS477" s="27"/>
      <c r="BT477" s="27"/>
      <c r="BU477" s="27"/>
      <c r="BV477" s="27"/>
      <c r="BW477" s="27"/>
      <c r="BX477" s="27"/>
      <c r="BY477" s="27"/>
      <c r="BZ477" s="27"/>
      <c r="CA477" s="27"/>
      <c r="CB477" s="27"/>
      <c r="CC477" s="27"/>
      <c r="CD477" s="27"/>
      <c r="CE477" s="27"/>
      <c r="CF477" s="27"/>
      <c r="CG477" s="27"/>
      <c r="CH477" s="27"/>
      <c r="CI477" s="27"/>
      <c r="CJ477" s="27"/>
      <c r="CK477" s="27"/>
      <c r="CL477" s="27"/>
      <c r="CM477" s="27"/>
      <c r="CN477" s="27"/>
      <c r="CO477" s="27"/>
      <c r="CP477" s="27"/>
      <c r="CQ477" s="27"/>
      <c r="CR477" s="27"/>
      <c r="CS477" s="27"/>
      <c r="CT477" s="27"/>
      <c r="CU477" s="27"/>
      <c r="CV477" s="27"/>
      <c r="CW477" s="27"/>
      <c r="CX477" s="27"/>
      <c r="CY477" s="27"/>
      <c r="CZ477" s="27"/>
      <c r="DA477" s="27"/>
      <c r="DB477" s="27"/>
      <c r="DC477" s="27"/>
      <c r="DD477" s="27"/>
      <c r="DE477" s="27"/>
      <c r="DF477" s="27"/>
      <c r="DG477" s="27"/>
      <c r="DH477" s="27"/>
      <c r="DI477" s="27"/>
      <c r="DJ477" s="27"/>
      <c r="DK477" s="27"/>
      <c r="DL477" s="27"/>
      <c r="DM477" s="27"/>
      <c r="DN477" s="27"/>
      <c r="DO477" s="27"/>
      <c r="DP477" s="27"/>
      <c r="DQ477" s="27"/>
      <c r="DR477" s="27"/>
      <c r="DS477" s="27"/>
      <c r="DT477" s="27"/>
      <c r="DU477" s="27"/>
      <c r="DV477" s="27"/>
      <c r="DW477" s="27"/>
      <c r="DX477" s="27"/>
      <c r="DY477" s="27"/>
      <c r="DZ477" s="27"/>
      <c r="EA477" s="27"/>
      <c r="EB477" s="27"/>
      <c r="EC477" s="27"/>
      <c r="ED477" s="27"/>
      <c r="EE477" s="27"/>
      <c r="EF477" s="27"/>
      <c r="EG477" s="27"/>
      <c r="EH477" s="27"/>
      <c r="EI477" s="27"/>
      <c r="EJ477" s="27"/>
      <c r="EK477" s="27"/>
      <c r="EL477" s="27"/>
      <c r="EM477" s="27"/>
      <c r="EN477" s="27"/>
      <c r="EO477" s="27"/>
      <c r="EP477" s="27"/>
      <c r="EQ477" s="27"/>
      <c r="ER477" s="27"/>
      <c r="ES477" s="27"/>
      <c r="ET477" s="27"/>
      <c r="EU477" s="27"/>
      <c r="EV477" s="27"/>
      <c r="EW477" s="27"/>
      <c r="EX477" s="27"/>
      <c r="EY477" s="27"/>
      <c r="EZ477" s="27"/>
      <c r="FA477" s="27"/>
      <c r="FB477" s="27"/>
      <c r="FC477" s="27"/>
      <c r="FD477" s="27"/>
      <c r="FE477" s="27"/>
      <c r="FF477" s="27"/>
      <c r="FG477" s="27"/>
      <c r="FH477" s="27"/>
      <c r="FI477" s="27"/>
      <c r="FJ477" s="27"/>
      <c r="FK477" s="27"/>
      <c r="FL477" s="27"/>
      <c r="FM477" s="27"/>
      <c r="FN477" s="27"/>
      <c r="FO477" s="27"/>
      <c r="FP477" s="27"/>
      <c r="FQ477" s="27"/>
      <c r="FR477" s="27"/>
      <c r="FS477" s="27"/>
      <c r="FT477" s="27"/>
      <c r="FU477" s="27"/>
      <c r="FV477" s="27"/>
      <c r="FW477" s="27"/>
      <c r="FX477" s="27"/>
      <c r="FY477" s="27"/>
      <c r="FZ477" s="27"/>
      <c r="GA477" s="27"/>
      <c r="GB477" s="27"/>
      <c r="GC477" s="27"/>
      <c r="GD477" s="27"/>
      <c r="GE477" s="27"/>
      <c r="GF477" s="27"/>
      <c r="GG477" s="27"/>
      <c r="GH477" s="27"/>
      <c r="GI477" s="27"/>
      <c r="GJ477" s="27"/>
      <c r="GK477" s="27"/>
      <c r="GL477" s="27"/>
      <c r="GM477" s="27"/>
      <c r="GN477" s="27"/>
      <c r="GO477" s="27"/>
      <c r="GP477" s="27"/>
      <c r="GQ477" s="27"/>
      <c r="GR477" s="27"/>
      <c r="GS477" s="27"/>
      <c r="GT477" s="27"/>
      <c r="GU477" s="27"/>
      <c r="GV477" s="27"/>
      <c r="GW477" s="27"/>
      <c r="GX477" s="27"/>
      <c r="GY477" s="27"/>
      <c r="GZ477" s="27"/>
      <c r="HA477" s="27"/>
      <c r="HB477" s="27"/>
      <c r="HC477" s="27"/>
      <c r="HD477" s="27"/>
      <c r="HE477" s="27"/>
      <c r="HF477" s="27"/>
      <c r="HG477" s="27"/>
      <c r="HH477" s="27"/>
      <c r="HI477" s="27"/>
      <c r="HJ477" s="27"/>
      <c r="HK477" s="27"/>
      <c r="HL477" s="27"/>
      <c r="HM477" s="27"/>
      <c r="HN477" s="27"/>
      <c r="HO477" s="27"/>
      <c r="HP477" s="27"/>
      <c r="HQ477" s="27"/>
      <c r="HR477" s="27"/>
      <c r="HS477" s="27"/>
      <c r="HT477" s="27"/>
      <c r="HU477" s="27"/>
      <c r="HV477" s="27"/>
      <c r="HW477" s="27"/>
      <c r="HX477" s="27"/>
      <c r="HY477" s="27"/>
      <c r="HZ477" s="27"/>
    </row>
    <row r="478" spans="1:234" s="28" customFormat="1" ht="15" customHeight="1" x14ac:dyDescent="0.3">
      <c r="A478" s="30" t="s">
        <v>45</v>
      </c>
      <c r="B478" s="30"/>
      <c r="C478" s="30"/>
      <c r="D478" s="30"/>
      <c r="E478" s="31">
        <f>(E477*5-E476)/(E477*5)</f>
        <v>1</v>
      </c>
      <c r="F478" s="31">
        <f>(F477*5-F476)/(F477*5)</f>
        <v>0.9939393939393939</v>
      </c>
      <c r="G478" s="31">
        <f t="shared" ref="G478:P478" si="36">(G477*5-G476)/(G477*5)</f>
        <v>1</v>
      </c>
      <c r="H478" s="31">
        <f t="shared" si="36"/>
        <v>1</v>
      </c>
      <c r="I478" s="31">
        <f t="shared" si="36"/>
        <v>0.9939393939393939</v>
      </c>
      <c r="J478" s="31">
        <f t="shared" si="36"/>
        <v>1</v>
      </c>
      <c r="K478" s="31">
        <f t="shared" si="36"/>
        <v>1</v>
      </c>
      <c r="L478" s="31">
        <f t="shared" si="36"/>
        <v>1</v>
      </c>
      <c r="M478" s="31">
        <f t="shared" si="36"/>
        <v>1</v>
      </c>
      <c r="N478" s="31">
        <f t="shared" si="36"/>
        <v>1</v>
      </c>
      <c r="O478" s="31">
        <f t="shared" si="36"/>
        <v>1</v>
      </c>
      <c r="P478" s="31">
        <f t="shared" si="36"/>
        <v>1</v>
      </c>
      <c r="Q478" s="31">
        <f t="shared" ref="Q478:T478" si="37">(Q477*5-Q476)/(Q477*5)</f>
        <v>0.9939393939393939</v>
      </c>
      <c r="R478" s="31">
        <f t="shared" si="37"/>
        <v>0.96969696969696972</v>
      </c>
      <c r="S478" s="31">
        <f t="shared" si="37"/>
        <v>0.98787878787878791</v>
      </c>
      <c r="T478" s="31">
        <f t="shared" si="37"/>
        <v>0.98787878787878791</v>
      </c>
      <c r="U478" s="31">
        <f>AVERAGE(E478:T478)</f>
        <v>0.99545454545454559</v>
      </c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  <c r="AS478" s="27"/>
      <c r="AT478" s="27"/>
      <c r="AU478" s="27"/>
      <c r="AV478" s="27"/>
      <c r="AW478" s="27"/>
      <c r="AX478" s="27"/>
      <c r="AY478" s="27"/>
      <c r="AZ478" s="27"/>
      <c r="BA478" s="27"/>
      <c r="BB478" s="27"/>
      <c r="BC478" s="27"/>
      <c r="BD478" s="27"/>
      <c r="BE478" s="27"/>
      <c r="BF478" s="27"/>
      <c r="BG478" s="27"/>
      <c r="BH478" s="27"/>
      <c r="BI478" s="27"/>
      <c r="BJ478" s="27"/>
      <c r="BK478" s="27"/>
      <c r="BL478" s="27"/>
      <c r="BM478" s="27"/>
      <c r="BN478" s="27"/>
      <c r="BO478" s="27"/>
      <c r="BP478" s="27"/>
      <c r="BQ478" s="27"/>
      <c r="BR478" s="27"/>
      <c r="BS478" s="27"/>
      <c r="BT478" s="27"/>
      <c r="BU478" s="27"/>
      <c r="BV478" s="27"/>
      <c r="BW478" s="27"/>
      <c r="BX478" s="27"/>
      <c r="BY478" s="27"/>
      <c r="BZ478" s="27"/>
      <c r="CA478" s="27"/>
      <c r="CB478" s="27"/>
      <c r="CC478" s="27"/>
      <c r="CD478" s="27"/>
      <c r="CE478" s="27"/>
      <c r="CF478" s="27"/>
      <c r="CG478" s="27"/>
      <c r="CH478" s="27"/>
      <c r="CI478" s="27"/>
      <c r="CJ478" s="27"/>
      <c r="CK478" s="27"/>
      <c r="CL478" s="27"/>
      <c r="CM478" s="27"/>
      <c r="CN478" s="27"/>
      <c r="CO478" s="27"/>
      <c r="CP478" s="27"/>
      <c r="CQ478" s="27"/>
      <c r="CR478" s="27"/>
      <c r="CS478" s="27"/>
      <c r="CT478" s="27"/>
      <c r="CU478" s="27"/>
      <c r="CV478" s="27"/>
      <c r="CW478" s="27"/>
      <c r="CX478" s="27"/>
      <c r="CY478" s="27"/>
      <c r="CZ478" s="27"/>
      <c r="DA478" s="27"/>
      <c r="DB478" s="27"/>
      <c r="DC478" s="27"/>
      <c r="DD478" s="27"/>
      <c r="DE478" s="27"/>
      <c r="DF478" s="27"/>
      <c r="DG478" s="27"/>
      <c r="DH478" s="27"/>
      <c r="DI478" s="27"/>
      <c r="DJ478" s="27"/>
      <c r="DK478" s="27"/>
      <c r="DL478" s="27"/>
      <c r="DM478" s="27"/>
      <c r="DN478" s="27"/>
      <c r="DO478" s="27"/>
      <c r="DP478" s="27"/>
      <c r="DQ478" s="27"/>
      <c r="DR478" s="27"/>
      <c r="DS478" s="27"/>
      <c r="DT478" s="27"/>
      <c r="DU478" s="27"/>
      <c r="DV478" s="27"/>
      <c r="DW478" s="27"/>
      <c r="DX478" s="27"/>
      <c r="DY478" s="27"/>
      <c r="DZ478" s="27"/>
      <c r="EA478" s="27"/>
      <c r="EB478" s="27"/>
      <c r="EC478" s="27"/>
      <c r="ED478" s="27"/>
      <c r="EE478" s="27"/>
      <c r="EF478" s="27"/>
      <c r="EG478" s="27"/>
      <c r="EH478" s="27"/>
      <c r="EI478" s="27"/>
      <c r="EJ478" s="27"/>
      <c r="EK478" s="27"/>
      <c r="EL478" s="27"/>
      <c r="EM478" s="27"/>
      <c r="EN478" s="27"/>
      <c r="EO478" s="27"/>
      <c r="EP478" s="27"/>
      <c r="EQ478" s="27"/>
      <c r="ER478" s="27"/>
      <c r="ES478" s="27"/>
      <c r="ET478" s="27"/>
      <c r="EU478" s="27"/>
      <c r="EV478" s="27"/>
      <c r="EW478" s="27"/>
      <c r="EX478" s="27"/>
      <c r="EY478" s="27"/>
      <c r="EZ478" s="27"/>
      <c r="FA478" s="27"/>
      <c r="FB478" s="27"/>
      <c r="FC478" s="27"/>
      <c r="FD478" s="27"/>
      <c r="FE478" s="27"/>
      <c r="FF478" s="27"/>
      <c r="FG478" s="27"/>
      <c r="FH478" s="27"/>
      <c r="FI478" s="27"/>
      <c r="FJ478" s="27"/>
      <c r="FK478" s="27"/>
      <c r="FL478" s="27"/>
      <c r="FM478" s="27"/>
      <c r="FN478" s="27"/>
      <c r="FO478" s="27"/>
      <c r="FP478" s="27"/>
      <c r="FQ478" s="27"/>
      <c r="FR478" s="27"/>
      <c r="FS478" s="27"/>
      <c r="FT478" s="27"/>
      <c r="FU478" s="27"/>
      <c r="FV478" s="27"/>
      <c r="FW478" s="27"/>
      <c r="FX478" s="27"/>
      <c r="FY478" s="27"/>
      <c r="FZ478" s="27"/>
      <c r="GA478" s="27"/>
      <c r="GB478" s="27"/>
      <c r="GC478" s="27"/>
      <c r="GD478" s="27"/>
      <c r="GE478" s="27"/>
      <c r="GF478" s="27"/>
      <c r="GG478" s="27"/>
      <c r="GH478" s="27"/>
      <c r="GI478" s="27"/>
      <c r="GJ478" s="27"/>
      <c r="GK478" s="27"/>
      <c r="GL478" s="27"/>
      <c r="GM478" s="27"/>
      <c r="GN478" s="27"/>
      <c r="GO478" s="27"/>
      <c r="GP478" s="27"/>
      <c r="GQ478" s="27"/>
      <c r="GR478" s="27"/>
      <c r="GS478" s="27"/>
      <c r="GT478" s="27"/>
      <c r="GU478" s="27"/>
      <c r="GV478" s="27"/>
      <c r="GW478" s="27"/>
      <c r="GX478" s="27"/>
      <c r="GY478" s="27"/>
      <c r="GZ478" s="27"/>
      <c r="HA478" s="27"/>
      <c r="HB478" s="27"/>
      <c r="HC478" s="27"/>
      <c r="HD478" s="27"/>
      <c r="HE478" s="27"/>
      <c r="HF478" s="27"/>
      <c r="HG478" s="27"/>
      <c r="HH478" s="27"/>
      <c r="HI478" s="27"/>
      <c r="HJ478" s="27"/>
      <c r="HK478" s="27"/>
      <c r="HL478" s="27"/>
      <c r="HM478" s="27"/>
      <c r="HN478" s="27"/>
      <c r="HO478" s="27"/>
      <c r="HP478" s="27"/>
      <c r="HQ478" s="27"/>
      <c r="HR478" s="27"/>
      <c r="HS478" s="27"/>
      <c r="HT478" s="27"/>
      <c r="HU478" s="27"/>
      <c r="HV478" s="27"/>
      <c r="HW478" s="27"/>
      <c r="HX478" s="27"/>
      <c r="HY478" s="27"/>
      <c r="HZ478" s="27"/>
    </row>
    <row r="479" spans="1:234" ht="15" customHeight="1" x14ac:dyDescent="0.35">
      <c r="A479" s="10">
        <v>1</v>
      </c>
      <c r="B479" s="11">
        <v>5181999201</v>
      </c>
      <c r="C479" s="12" t="s">
        <v>508</v>
      </c>
      <c r="D479" s="23" t="s">
        <v>461</v>
      </c>
      <c r="E479" s="9"/>
      <c r="F479" s="9"/>
      <c r="G479" s="9"/>
      <c r="H479" s="9"/>
      <c r="I479" s="9"/>
      <c r="J479" s="9"/>
      <c r="K479" s="9"/>
      <c r="L479" s="9"/>
      <c r="M479" s="9"/>
      <c r="N479" s="14"/>
      <c r="O479" s="9"/>
      <c r="P479" s="16"/>
      <c r="Q479" s="9"/>
      <c r="R479" s="17"/>
      <c r="S479" s="9"/>
      <c r="T479" s="9"/>
      <c r="U479" s="9"/>
    </row>
    <row r="480" spans="1:234" ht="15" customHeight="1" x14ac:dyDescent="0.35">
      <c r="A480" s="10">
        <v>2</v>
      </c>
      <c r="B480" s="11">
        <v>5181999202</v>
      </c>
      <c r="C480" s="12" t="s">
        <v>508</v>
      </c>
      <c r="D480" s="22" t="s">
        <v>462</v>
      </c>
      <c r="E480" s="9"/>
      <c r="F480" s="9"/>
      <c r="G480" s="9"/>
      <c r="H480" s="9"/>
      <c r="I480" s="9"/>
      <c r="J480" s="9"/>
      <c r="K480" s="9"/>
      <c r="L480" s="9"/>
      <c r="M480" s="20"/>
      <c r="N480" s="14"/>
      <c r="O480" s="9"/>
      <c r="P480" s="16"/>
      <c r="Q480" s="9"/>
      <c r="R480" s="17"/>
      <c r="S480" s="9"/>
      <c r="T480" s="9"/>
      <c r="U480" s="9"/>
    </row>
    <row r="481" spans="1:21" ht="15" customHeight="1" x14ac:dyDescent="0.35">
      <c r="A481" s="10">
        <v>3</v>
      </c>
      <c r="B481" s="11">
        <v>5181999203</v>
      </c>
      <c r="C481" s="12" t="s">
        <v>508</v>
      </c>
      <c r="D481" s="22" t="s">
        <v>463</v>
      </c>
      <c r="E481" s="9"/>
      <c r="F481" s="9"/>
      <c r="G481" s="9"/>
      <c r="H481" s="9"/>
      <c r="I481" s="9"/>
      <c r="J481" s="9"/>
      <c r="K481" s="9"/>
      <c r="L481" s="9">
        <v>1</v>
      </c>
      <c r="M481" s="20"/>
      <c r="N481" s="14"/>
      <c r="O481" s="9"/>
      <c r="P481" s="16"/>
      <c r="Q481" s="9">
        <v>1</v>
      </c>
      <c r="R481" s="17"/>
      <c r="S481" s="9"/>
      <c r="T481" s="9"/>
      <c r="U481" s="9"/>
    </row>
    <row r="482" spans="1:21" ht="15" customHeight="1" x14ac:dyDescent="0.35">
      <c r="A482" s="10">
        <v>4</v>
      </c>
      <c r="B482" s="11">
        <v>5181999204</v>
      </c>
      <c r="C482" s="12" t="s">
        <v>508</v>
      </c>
      <c r="D482" s="22" t="s">
        <v>464</v>
      </c>
      <c r="E482" s="9"/>
      <c r="F482" s="9"/>
      <c r="G482" s="9"/>
      <c r="H482" s="9"/>
      <c r="I482" s="9"/>
      <c r="J482" s="9"/>
      <c r="K482" s="9"/>
      <c r="L482" s="9"/>
      <c r="M482" s="20"/>
      <c r="N482" s="14"/>
      <c r="O482" s="9"/>
      <c r="P482" s="16"/>
      <c r="Q482" s="9"/>
      <c r="R482" s="17"/>
      <c r="S482" s="9"/>
      <c r="T482" s="9"/>
      <c r="U482" s="9"/>
    </row>
    <row r="483" spans="1:21" ht="15" customHeight="1" x14ac:dyDescent="0.35">
      <c r="A483" s="10">
        <v>5</v>
      </c>
      <c r="B483" s="11">
        <v>5181999205</v>
      </c>
      <c r="C483" s="12" t="s">
        <v>508</v>
      </c>
      <c r="D483" s="22" t="s">
        <v>465</v>
      </c>
      <c r="E483" s="9"/>
      <c r="F483" s="9"/>
      <c r="G483" s="9"/>
      <c r="H483" s="9"/>
      <c r="I483" s="9"/>
      <c r="J483" s="9"/>
      <c r="K483" s="9"/>
      <c r="L483" s="9">
        <v>1</v>
      </c>
      <c r="M483" s="20"/>
      <c r="N483" s="14"/>
      <c r="O483" s="9"/>
      <c r="P483" s="16"/>
      <c r="Q483" s="9"/>
      <c r="R483" s="17"/>
      <c r="S483" s="9"/>
      <c r="T483" s="9"/>
      <c r="U483" s="9"/>
    </row>
    <row r="484" spans="1:21" ht="15" customHeight="1" x14ac:dyDescent="0.35">
      <c r="A484" s="10">
        <v>6</v>
      </c>
      <c r="B484" s="11">
        <v>5181999206</v>
      </c>
      <c r="C484" s="12" t="s">
        <v>508</v>
      </c>
      <c r="D484" s="22" t="s">
        <v>466</v>
      </c>
      <c r="E484" s="9"/>
      <c r="F484" s="9"/>
      <c r="G484" s="9"/>
      <c r="H484" s="9"/>
      <c r="I484" s="9"/>
      <c r="J484" s="9"/>
      <c r="K484" s="9"/>
      <c r="L484" s="9"/>
      <c r="M484" s="20"/>
      <c r="N484" s="14"/>
      <c r="O484" s="9"/>
      <c r="P484" s="16"/>
      <c r="Q484" s="9"/>
      <c r="R484" s="17"/>
      <c r="S484" s="9"/>
      <c r="T484" s="9"/>
      <c r="U484" s="9"/>
    </row>
    <row r="485" spans="1:21" ht="15" customHeight="1" x14ac:dyDescent="0.35">
      <c r="A485" s="10">
        <v>7</v>
      </c>
      <c r="B485" s="11">
        <v>5181999207</v>
      </c>
      <c r="C485" s="12" t="s">
        <v>508</v>
      </c>
      <c r="D485" s="22" t="s">
        <v>467</v>
      </c>
      <c r="E485" s="9"/>
      <c r="F485" s="9"/>
      <c r="G485" s="9"/>
      <c r="H485" s="9"/>
      <c r="I485" s="9"/>
      <c r="J485" s="9"/>
      <c r="K485" s="9"/>
      <c r="L485" s="9"/>
      <c r="M485" s="20"/>
      <c r="N485" s="14"/>
      <c r="O485" s="9"/>
      <c r="P485" s="16">
        <v>1</v>
      </c>
      <c r="Q485" s="9"/>
      <c r="R485" s="17"/>
      <c r="S485" s="9"/>
      <c r="T485" s="9"/>
      <c r="U485" s="9"/>
    </row>
    <row r="486" spans="1:21" ht="15" customHeight="1" x14ac:dyDescent="0.35">
      <c r="A486" s="10">
        <v>8</v>
      </c>
      <c r="B486" s="11">
        <v>5181999208</v>
      </c>
      <c r="C486" s="12" t="s">
        <v>508</v>
      </c>
      <c r="D486" s="22" t="s">
        <v>468</v>
      </c>
      <c r="E486" s="9"/>
      <c r="F486" s="9"/>
      <c r="G486" s="9"/>
      <c r="H486" s="9"/>
      <c r="I486" s="9"/>
      <c r="J486" s="9"/>
      <c r="K486" s="9"/>
      <c r="L486" s="9"/>
      <c r="M486" s="20"/>
      <c r="N486" s="14"/>
      <c r="O486" s="9"/>
      <c r="P486" s="16"/>
      <c r="Q486" s="9"/>
      <c r="R486" s="17"/>
      <c r="S486" s="9"/>
      <c r="T486" s="9"/>
      <c r="U486" s="9"/>
    </row>
    <row r="487" spans="1:21" ht="15" customHeight="1" x14ac:dyDescent="0.35">
      <c r="A487" s="10">
        <v>9</v>
      </c>
      <c r="B487" s="11">
        <v>5181999209</v>
      </c>
      <c r="C487" s="12" t="s">
        <v>508</v>
      </c>
      <c r="D487" s="22" t="s">
        <v>469</v>
      </c>
      <c r="E487" s="9"/>
      <c r="F487" s="9"/>
      <c r="G487" s="9"/>
      <c r="H487" s="9"/>
      <c r="I487" s="9"/>
      <c r="J487" s="9"/>
      <c r="K487" s="9"/>
      <c r="L487" s="9"/>
      <c r="M487" s="20"/>
      <c r="N487" s="14"/>
      <c r="O487" s="9"/>
      <c r="P487" s="16">
        <v>1</v>
      </c>
      <c r="Q487" s="9"/>
      <c r="R487" s="17"/>
      <c r="S487" s="9"/>
      <c r="T487" s="9"/>
      <c r="U487" s="9"/>
    </row>
    <row r="488" spans="1:21" ht="15" customHeight="1" x14ac:dyDescent="0.35">
      <c r="A488" s="10">
        <v>10</v>
      </c>
      <c r="B488" s="11">
        <v>5181999210</v>
      </c>
      <c r="C488" s="12" t="s">
        <v>508</v>
      </c>
      <c r="D488" s="22" t="s">
        <v>470</v>
      </c>
      <c r="E488" s="9"/>
      <c r="F488" s="9"/>
      <c r="G488" s="9"/>
      <c r="H488" s="9"/>
      <c r="I488" s="9"/>
      <c r="J488" s="9"/>
      <c r="K488" s="9"/>
      <c r="L488" s="9"/>
      <c r="M488" s="20"/>
      <c r="N488" s="14">
        <v>1</v>
      </c>
      <c r="O488" s="9"/>
      <c r="P488" s="16"/>
      <c r="Q488" s="9"/>
      <c r="R488" s="17"/>
      <c r="S488" s="9"/>
      <c r="T488" s="9"/>
      <c r="U488" s="9"/>
    </row>
    <row r="489" spans="1:21" ht="15" customHeight="1" x14ac:dyDescent="0.35">
      <c r="A489" s="10">
        <v>11</v>
      </c>
      <c r="B489" s="11">
        <v>5181999211</v>
      </c>
      <c r="C489" s="12" t="s">
        <v>508</v>
      </c>
      <c r="D489" s="22" t="s">
        <v>471</v>
      </c>
      <c r="E489" s="9"/>
      <c r="F489" s="9"/>
      <c r="G489" s="9"/>
      <c r="H489" s="9"/>
      <c r="I489" s="9"/>
      <c r="J489" s="9"/>
      <c r="K489" s="9"/>
      <c r="L489" s="9"/>
      <c r="M489" s="20"/>
      <c r="N489" s="14"/>
      <c r="O489" s="9"/>
      <c r="P489" s="16"/>
      <c r="Q489" s="9"/>
      <c r="R489" s="17"/>
      <c r="S489" s="9"/>
      <c r="T489" s="9"/>
      <c r="U489" s="9"/>
    </row>
    <row r="490" spans="1:21" ht="15" customHeight="1" x14ac:dyDescent="0.35">
      <c r="A490" s="10">
        <v>12</v>
      </c>
      <c r="B490" s="11">
        <v>5181999212</v>
      </c>
      <c r="C490" s="12" t="s">
        <v>508</v>
      </c>
      <c r="D490" s="22" t="s">
        <v>472</v>
      </c>
      <c r="E490" s="9"/>
      <c r="F490" s="9"/>
      <c r="G490" s="9"/>
      <c r="H490" s="9"/>
      <c r="I490" s="9"/>
      <c r="J490" s="9"/>
      <c r="K490" s="9"/>
      <c r="L490" s="9"/>
      <c r="M490" s="20"/>
      <c r="N490" s="14"/>
      <c r="O490" s="9"/>
      <c r="P490" s="16"/>
      <c r="Q490" s="9"/>
      <c r="R490" s="17">
        <v>1</v>
      </c>
      <c r="S490" s="9"/>
      <c r="T490" s="9"/>
      <c r="U490" s="9"/>
    </row>
    <row r="491" spans="1:21" ht="15" customHeight="1" x14ac:dyDescent="0.35">
      <c r="A491" s="10">
        <v>13</v>
      </c>
      <c r="B491" s="11">
        <v>5181999213</v>
      </c>
      <c r="C491" s="12" t="s">
        <v>508</v>
      </c>
      <c r="D491" s="22" t="s">
        <v>473</v>
      </c>
      <c r="E491" s="9"/>
      <c r="F491" s="9"/>
      <c r="G491" s="9"/>
      <c r="H491" s="9"/>
      <c r="I491" s="9"/>
      <c r="J491" s="9"/>
      <c r="K491" s="9"/>
      <c r="L491" s="9"/>
      <c r="M491" s="20"/>
      <c r="N491" s="14"/>
      <c r="O491" s="9"/>
      <c r="P491" s="16"/>
      <c r="Q491" s="9"/>
      <c r="R491" s="17"/>
      <c r="S491" s="9"/>
      <c r="T491" s="9"/>
      <c r="U491" s="9"/>
    </row>
    <row r="492" spans="1:21" ht="15" customHeight="1" x14ac:dyDescent="0.35">
      <c r="A492" s="10">
        <v>14</v>
      </c>
      <c r="B492" s="11">
        <v>5181999214</v>
      </c>
      <c r="C492" s="12" t="s">
        <v>508</v>
      </c>
      <c r="D492" s="22" t="s">
        <v>474</v>
      </c>
      <c r="E492" s="9"/>
      <c r="F492" s="9"/>
      <c r="G492" s="9"/>
      <c r="H492" s="9"/>
      <c r="I492" s="9"/>
      <c r="J492" s="9">
        <v>1</v>
      </c>
      <c r="K492" s="9">
        <v>1</v>
      </c>
      <c r="L492" s="9">
        <v>1</v>
      </c>
      <c r="M492" s="20"/>
      <c r="N492" s="14">
        <v>1</v>
      </c>
      <c r="O492" s="9"/>
      <c r="P492" s="16"/>
      <c r="Q492" s="9">
        <v>1</v>
      </c>
      <c r="R492" s="17"/>
      <c r="S492" s="9"/>
      <c r="T492" s="9"/>
      <c r="U492" s="9"/>
    </row>
    <row r="493" spans="1:21" ht="15" customHeight="1" x14ac:dyDescent="0.35">
      <c r="A493" s="10">
        <v>15</v>
      </c>
      <c r="B493" s="11">
        <v>5181999215</v>
      </c>
      <c r="C493" s="12" t="s">
        <v>508</v>
      </c>
      <c r="D493" s="22" t="s">
        <v>475</v>
      </c>
      <c r="E493" s="9"/>
      <c r="F493" s="9"/>
      <c r="G493" s="9"/>
      <c r="H493" s="9"/>
      <c r="I493" s="9"/>
      <c r="J493" s="9"/>
      <c r="K493" s="9"/>
      <c r="L493" s="9">
        <v>1</v>
      </c>
      <c r="M493" s="20"/>
      <c r="N493" s="14"/>
      <c r="O493" s="9"/>
      <c r="P493" s="16"/>
      <c r="Q493" s="9"/>
      <c r="R493" s="17"/>
      <c r="S493" s="9"/>
      <c r="T493" s="9"/>
      <c r="U493" s="9"/>
    </row>
    <row r="494" spans="1:21" ht="15" customHeight="1" x14ac:dyDescent="0.35">
      <c r="A494" s="10">
        <v>16</v>
      </c>
      <c r="B494" s="11">
        <v>5181999216</v>
      </c>
      <c r="C494" s="12" t="s">
        <v>508</v>
      </c>
      <c r="D494" s="22" t="s">
        <v>476</v>
      </c>
      <c r="E494" s="9"/>
      <c r="F494" s="9"/>
      <c r="G494" s="9"/>
      <c r="H494" s="9"/>
      <c r="I494" s="9"/>
      <c r="J494" s="9"/>
      <c r="K494" s="9"/>
      <c r="L494" s="9"/>
      <c r="M494" s="20"/>
      <c r="N494" s="14"/>
      <c r="O494" s="9"/>
      <c r="P494" s="16"/>
      <c r="Q494" s="9"/>
      <c r="R494" s="17"/>
      <c r="S494" s="9"/>
      <c r="T494" s="9"/>
      <c r="U494" s="9"/>
    </row>
    <row r="495" spans="1:21" ht="15" customHeight="1" x14ac:dyDescent="0.35">
      <c r="A495" s="10">
        <v>17</v>
      </c>
      <c r="B495" s="11">
        <v>5181999217</v>
      </c>
      <c r="C495" s="12" t="s">
        <v>508</v>
      </c>
      <c r="D495" s="22" t="s">
        <v>477</v>
      </c>
      <c r="E495" s="9"/>
      <c r="F495" s="9"/>
      <c r="G495" s="9"/>
      <c r="H495" s="9"/>
      <c r="I495" s="9"/>
      <c r="J495" s="9">
        <v>1</v>
      </c>
      <c r="K495" s="9"/>
      <c r="L495" s="9"/>
      <c r="M495" s="20"/>
      <c r="N495" s="14"/>
      <c r="O495" s="9"/>
      <c r="P495" s="16"/>
      <c r="Q495" s="9"/>
      <c r="R495" s="17"/>
      <c r="S495" s="9"/>
      <c r="T495" s="9"/>
      <c r="U495" s="9"/>
    </row>
    <row r="496" spans="1:21" ht="15" customHeight="1" x14ac:dyDescent="0.35">
      <c r="A496" s="10">
        <v>18</v>
      </c>
      <c r="B496" s="11">
        <v>5181999218</v>
      </c>
      <c r="C496" s="12" t="s">
        <v>508</v>
      </c>
      <c r="D496" s="22" t="s">
        <v>478</v>
      </c>
      <c r="E496" s="9"/>
      <c r="F496" s="9"/>
      <c r="G496" s="9"/>
      <c r="H496" s="9"/>
      <c r="I496" s="9"/>
      <c r="J496" s="9"/>
      <c r="K496" s="9"/>
      <c r="L496" s="9"/>
      <c r="M496" s="20"/>
      <c r="N496" s="14"/>
      <c r="O496" s="9"/>
      <c r="P496" s="16">
        <v>3</v>
      </c>
      <c r="Q496" s="9"/>
      <c r="R496" s="17"/>
      <c r="S496" s="9"/>
      <c r="T496" s="9"/>
      <c r="U496" s="9"/>
    </row>
    <row r="497" spans="1:21" ht="15" customHeight="1" x14ac:dyDescent="0.35">
      <c r="A497" s="10">
        <v>19</v>
      </c>
      <c r="B497" s="11">
        <v>5181999219</v>
      </c>
      <c r="C497" s="12" t="s">
        <v>508</v>
      </c>
      <c r="D497" s="22" t="s">
        <v>479</v>
      </c>
      <c r="E497" s="9">
        <v>1</v>
      </c>
      <c r="F497" s="9"/>
      <c r="G497" s="9"/>
      <c r="H497" s="9"/>
      <c r="I497" s="9"/>
      <c r="J497" s="9"/>
      <c r="K497" s="9"/>
      <c r="L497" s="9"/>
      <c r="M497" s="20"/>
      <c r="N497" s="14"/>
      <c r="O497" s="9">
        <v>32</v>
      </c>
      <c r="P497" s="9">
        <v>32</v>
      </c>
      <c r="Q497" s="9"/>
      <c r="R497" s="17"/>
      <c r="S497" s="9"/>
      <c r="T497" s="9"/>
      <c r="U497" s="9"/>
    </row>
    <row r="498" spans="1:21" ht="15" customHeight="1" x14ac:dyDescent="0.35">
      <c r="A498" s="10">
        <v>20</v>
      </c>
      <c r="B498" s="11">
        <v>5181999220</v>
      </c>
      <c r="C498" s="12" t="s">
        <v>508</v>
      </c>
      <c r="D498" s="22" t="s">
        <v>480</v>
      </c>
      <c r="E498" s="9"/>
      <c r="F498" s="9"/>
      <c r="G498" s="9"/>
      <c r="H498" s="9"/>
      <c r="I498" s="9"/>
      <c r="J498" s="9"/>
      <c r="K498" s="9"/>
      <c r="L498" s="9"/>
      <c r="M498" s="20"/>
      <c r="N498" s="14"/>
      <c r="O498" s="18"/>
      <c r="P498" s="18"/>
      <c r="Q498" s="9"/>
      <c r="R498" s="17"/>
      <c r="S498" s="9"/>
      <c r="T498" s="9"/>
      <c r="U498" s="9"/>
    </row>
    <row r="499" spans="1:21" ht="15" customHeight="1" x14ac:dyDescent="0.35">
      <c r="A499" s="10">
        <v>21</v>
      </c>
      <c r="B499" s="11">
        <v>5181999221</v>
      </c>
      <c r="C499" s="12" t="s">
        <v>508</v>
      </c>
      <c r="D499" s="22" t="s">
        <v>481</v>
      </c>
      <c r="E499" s="9"/>
      <c r="F499" s="9"/>
      <c r="G499" s="9"/>
      <c r="H499" s="9"/>
      <c r="I499" s="9"/>
      <c r="J499" s="9"/>
      <c r="K499" s="9"/>
      <c r="L499" s="9"/>
      <c r="M499" s="20"/>
      <c r="N499" s="14"/>
      <c r="O499" s="9"/>
      <c r="P499" s="16"/>
      <c r="Q499" s="9"/>
      <c r="R499" s="17"/>
      <c r="S499" s="9"/>
      <c r="T499" s="9"/>
      <c r="U499" s="9"/>
    </row>
    <row r="500" spans="1:21" ht="15" customHeight="1" x14ac:dyDescent="0.35">
      <c r="A500" s="10">
        <v>22</v>
      </c>
      <c r="B500" s="11">
        <v>5181999222</v>
      </c>
      <c r="C500" s="12" t="s">
        <v>508</v>
      </c>
      <c r="D500" s="22" t="s">
        <v>482</v>
      </c>
      <c r="E500" s="9"/>
      <c r="F500" s="9"/>
      <c r="G500" s="9"/>
      <c r="H500" s="9"/>
      <c r="I500" s="9"/>
      <c r="J500" s="9"/>
      <c r="K500" s="9"/>
      <c r="L500" s="9">
        <v>1</v>
      </c>
      <c r="M500" s="20">
        <v>1</v>
      </c>
      <c r="N500" s="14">
        <v>1</v>
      </c>
      <c r="O500" s="9"/>
      <c r="P500" s="16"/>
      <c r="Q500" s="9"/>
      <c r="R500" s="17"/>
      <c r="S500" s="9"/>
      <c r="T500" s="9"/>
      <c r="U500" s="9"/>
    </row>
    <row r="501" spans="1:21" ht="15" customHeight="1" x14ac:dyDescent="0.35">
      <c r="A501" s="10">
        <v>23</v>
      </c>
      <c r="B501" s="11">
        <v>5181999223</v>
      </c>
      <c r="C501" s="12" t="s">
        <v>508</v>
      </c>
      <c r="D501" s="22" t="s">
        <v>483</v>
      </c>
      <c r="E501" s="9"/>
      <c r="F501" s="9"/>
      <c r="G501" s="9"/>
      <c r="H501" s="9"/>
      <c r="I501" s="9"/>
      <c r="J501" s="9">
        <v>1</v>
      </c>
      <c r="K501" s="9"/>
      <c r="L501" s="9">
        <v>1</v>
      </c>
      <c r="M501" s="9"/>
      <c r="N501" s="15"/>
      <c r="O501" s="9"/>
      <c r="P501" s="16"/>
      <c r="Q501" s="9"/>
      <c r="R501" s="17"/>
      <c r="S501" s="9"/>
      <c r="T501" s="9"/>
      <c r="U501" s="9"/>
    </row>
    <row r="502" spans="1:21" ht="15" customHeight="1" x14ac:dyDescent="0.35">
      <c r="A502" s="10">
        <v>24</v>
      </c>
      <c r="B502" s="11">
        <v>5181999224</v>
      </c>
      <c r="C502" s="12" t="s">
        <v>508</v>
      </c>
      <c r="D502" s="22" t="s">
        <v>484</v>
      </c>
      <c r="E502" s="9"/>
      <c r="F502" s="9"/>
      <c r="G502" s="9"/>
      <c r="H502" s="9"/>
      <c r="I502" s="9"/>
      <c r="J502" s="9"/>
      <c r="K502" s="9"/>
      <c r="L502" s="9"/>
      <c r="M502" s="9"/>
      <c r="N502" s="15"/>
      <c r="O502" s="9"/>
      <c r="P502" s="16"/>
      <c r="Q502" s="9"/>
      <c r="R502" s="17"/>
      <c r="S502" s="9"/>
      <c r="T502" s="9"/>
      <c r="U502" s="9"/>
    </row>
    <row r="503" spans="1:21" ht="15" customHeight="1" x14ac:dyDescent="0.35">
      <c r="A503" s="10">
        <v>25</v>
      </c>
      <c r="B503" s="11">
        <v>5181999225</v>
      </c>
      <c r="C503" s="12" t="s">
        <v>508</v>
      </c>
      <c r="D503" s="22" t="s">
        <v>485</v>
      </c>
      <c r="E503" s="9"/>
      <c r="F503" s="9"/>
      <c r="G503" s="9"/>
      <c r="H503" s="9"/>
      <c r="I503" s="9"/>
      <c r="J503" s="9"/>
      <c r="K503" s="9"/>
      <c r="L503" s="9">
        <v>1</v>
      </c>
      <c r="M503" s="9"/>
      <c r="N503" s="15"/>
      <c r="O503" s="9"/>
      <c r="P503" s="16"/>
      <c r="Q503" s="9"/>
      <c r="R503" s="17">
        <v>1</v>
      </c>
      <c r="S503" s="9"/>
      <c r="T503" s="9"/>
      <c r="U503" s="9"/>
    </row>
    <row r="504" spans="1:21" ht="15" customHeight="1" x14ac:dyDescent="0.35">
      <c r="A504" s="10">
        <v>26</v>
      </c>
      <c r="B504" s="11">
        <v>5181999226</v>
      </c>
      <c r="C504" s="12" t="s">
        <v>508</v>
      </c>
      <c r="D504" s="22" t="s">
        <v>486</v>
      </c>
      <c r="E504" s="9"/>
      <c r="F504" s="9"/>
      <c r="G504" s="9"/>
      <c r="H504" s="9"/>
      <c r="I504" s="9"/>
      <c r="J504" s="9"/>
      <c r="K504" s="9"/>
      <c r="L504" s="9"/>
      <c r="M504" s="9"/>
      <c r="N504" s="15"/>
      <c r="O504" s="9"/>
      <c r="P504" s="16"/>
      <c r="Q504" s="9"/>
      <c r="R504" s="17"/>
      <c r="S504" s="9"/>
      <c r="T504" s="9"/>
      <c r="U504" s="9"/>
    </row>
    <row r="505" spans="1:21" ht="15" customHeight="1" x14ac:dyDescent="0.35">
      <c r="A505" s="10">
        <v>27</v>
      </c>
      <c r="B505" s="11">
        <v>5181999227</v>
      </c>
      <c r="C505" s="12" t="s">
        <v>508</v>
      </c>
      <c r="D505" s="22" t="s">
        <v>487</v>
      </c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16"/>
      <c r="Q505" s="9"/>
      <c r="R505" s="9"/>
      <c r="S505" s="9"/>
      <c r="T505" s="9"/>
      <c r="U505" s="9"/>
    </row>
    <row r="506" spans="1:21" ht="15" customHeight="1" x14ac:dyDescent="0.35">
      <c r="A506" s="10">
        <v>28</v>
      </c>
      <c r="B506" s="11">
        <v>5181999228</v>
      </c>
      <c r="C506" s="12" t="s">
        <v>508</v>
      </c>
      <c r="D506" s="12" t="s">
        <v>488</v>
      </c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16"/>
      <c r="Q506" s="9"/>
      <c r="R506" s="9"/>
      <c r="S506" s="9"/>
      <c r="T506" s="9"/>
      <c r="U506" s="9"/>
    </row>
    <row r="507" spans="1:21" ht="15" customHeight="1" x14ac:dyDescent="0.35">
      <c r="A507" s="10">
        <v>29</v>
      </c>
      <c r="B507" s="11">
        <v>5181999229</v>
      </c>
      <c r="C507" s="12" t="s">
        <v>508</v>
      </c>
      <c r="D507" s="12" t="s">
        <v>489</v>
      </c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16"/>
      <c r="Q507" s="9"/>
      <c r="R507" s="9"/>
      <c r="S507" s="9"/>
      <c r="T507" s="9"/>
      <c r="U507" s="9"/>
    </row>
    <row r="508" spans="1:21" ht="15" customHeight="1" x14ac:dyDescent="0.35">
      <c r="A508" s="10">
        <v>30</v>
      </c>
      <c r="B508" s="11">
        <v>5181999230</v>
      </c>
      <c r="C508" s="12" t="s">
        <v>508</v>
      </c>
      <c r="D508" s="12" t="s">
        <v>490</v>
      </c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16"/>
      <c r="Q508" s="9"/>
      <c r="R508" s="9"/>
      <c r="S508" s="9"/>
      <c r="T508" s="9"/>
      <c r="U508" s="9"/>
    </row>
    <row r="509" spans="1:21" ht="15" customHeight="1" x14ac:dyDescent="0.35">
      <c r="A509" s="10">
        <v>31</v>
      </c>
      <c r="B509" s="11">
        <v>5181999231</v>
      </c>
      <c r="C509" s="12" t="s">
        <v>508</v>
      </c>
      <c r="D509" s="12" t="s">
        <v>491</v>
      </c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16"/>
      <c r="Q509" s="9"/>
      <c r="R509" s="9"/>
      <c r="S509" s="9"/>
      <c r="T509" s="9"/>
      <c r="U509" s="9"/>
    </row>
    <row r="510" spans="1:21" ht="15" customHeight="1" x14ac:dyDescent="0.35">
      <c r="A510" s="10">
        <v>32</v>
      </c>
      <c r="B510" s="11">
        <v>5181999232</v>
      </c>
      <c r="C510" s="12" t="s">
        <v>508</v>
      </c>
      <c r="D510" s="12" t="s">
        <v>492</v>
      </c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16"/>
      <c r="Q510" s="9"/>
      <c r="R510" s="9"/>
      <c r="S510" s="9"/>
      <c r="T510" s="9"/>
      <c r="U510" s="9"/>
    </row>
    <row r="511" spans="1:21" ht="15" customHeight="1" x14ac:dyDescent="0.35">
      <c r="A511" s="10">
        <v>33</v>
      </c>
      <c r="B511" s="11">
        <v>5181999233</v>
      </c>
      <c r="C511" s="12" t="s">
        <v>508</v>
      </c>
      <c r="D511" s="12" t="s">
        <v>493</v>
      </c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16"/>
      <c r="Q511" s="9"/>
      <c r="R511" s="9"/>
      <c r="S511" s="9"/>
      <c r="T511" s="9"/>
      <c r="U511" s="9"/>
    </row>
    <row r="512" spans="1:21" ht="15" customHeight="1" x14ac:dyDescent="0.35">
      <c r="A512" s="10">
        <v>34</v>
      </c>
      <c r="B512" s="11">
        <v>5181999234</v>
      </c>
      <c r="C512" s="12" t="s">
        <v>508</v>
      </c>
      <c r="D512" s="12" t="s">
        <v>494</v>
      </c>
      <c r="E512" s="9"/>
      <c r="F512" s="9"/>
      <c r="G512" s="9"/>
      <c r="H512" s="9"/>
      <c r="I512" s="9"/>
      <c r="J512" s="9"/>
      <c r="K512" s="9"/>
      <c r="L512" s="9">
        <v>1</v>
      </c>
      <c r="M512" s="9"/>
      <c r="N512" s="9"/>
      <c r="O512" s="9"/>
      <c r="P512" s="16"/>
      <c r="Q512" s="9"/>
      <c r="R512" s="9"/>
      <c r="S512" s="9"/>
      <c r="T512" s="9"/>
      <c r="U512" s="9"/>
    </row>
    <row r="513" spans="1:234" ht="15" customHeight="1" x14ac:dyDescent="0.35">
      <c r="A513" s="10">
        <v>35</v>
      </c>
      <c r="B513" s="11">
        <v>5181999235</v>
      </c>
      <c r="C513" s="12" t="s">
        <v>508</v>
      </c>
      <c r="D513" s="12" t="s">
        <v>495</v>
      </c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16"/>
      <c r="Q513" s="9"/>
      <c r="R513" s="9"/>
      <c r="S513" s="9"/>
      <c r="T513" s="9"/>
      <c r="U513" s="9"/>
    </row>
    <row r="514" spans="1:234" s="28" customFormat="1" ht="15" customHeight="1" x14ac:dyDescent="0.3">
      <c r="A514" s="25" t="s">
        <v>43</v>
      </c>
      <c r="B514" s="25"/>
      <c r="C514" s="25"/>
      <c r="D514" s="25"/>
      <c r="E514" s="26">
        <f>SUM(E479:E505)</f>
        <v>1</v>
      </c>
      <c r="F514" s="26">
        <f>SUM(F479:F505)</f>
        <v>0</v>
      </c>
      <c r="G514" s="26">
        <f t="shared" ref="G514:T514" si="38">SUM(G479:G505)</f>
        <v>0</v>
      </c>
      <c r="H514" s="26">
        <f t="shared" si="38"/>
        <v>0</v>
      </c>
      <c r="I514" s="26">
        <f t="shared" si="38"/>
        <v>0</v>
      </c>
      <c r="J514" s="26">
        <f t="shared" si="38"/>
        <v>3</v>
      </c>
      <c r="K514" s="26">
        <f t="shared" si="38"/>
        <v>1</v>
      </c>
      <c r="L514" s="26">
        <f t="shared" si="38"/>
        <v>7</v>
      </c>
      <c r="M514" s="26">
        <f t="shared" si="38"/>
        <v>1</v>
      </c>
      <c r="N514" s="26">
        <f t="shared" si="38"/>
        <v>3</v>
      </c>
      <c r="O514" s="26">
        <f t="shared" si="38"/>
        <v>32</v>
      </c>
      <c r="P514" s="26">
        <f t="shared" si="38"/>
        <v>37</v>
      </c>
      <c r="Q514" s="26">
        <f t="shared" si="38"/>
        <v>2</v>
      </c>
      <c r="R514" s="26">
        <f t="shared" si="38"/>
        <v>2</v>
      </c>
      <c r="S514" s="26">
        <f t="shared" si="38"/>
        <v>0</v>
      </c>
      <c r="T514" s="26">
        <f t="shared" si="38"/>
        <v>0</v>
      </c>
      <c r="U514" s="26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  <c r="AS514" s="27"/>
      <c r="AT514" s="27"/>
      <c r="AU514" s="27"/>
      <c r="AV514" s="27"/>
      <c r="AW514" s="27"/>
      <c r="AX514" s="27"/>
      <c r="AY514" s="27"/>
      <c r="AZ514" s="27"/>
      <c r="BA514" s="27"/>
      <c r="BB514" s="27"/>
      <c r="BC514" s="27"/>
      <c r="BD514" s="27"/>
      <c r="BE514" s="27"/>
      <c r="BF514" s="27"/>
      <c r="BG514" s="27"/>
      <c r="BH514" s="27"/>
      <c r="BI514" s="27"/>
      <c r="BJ514" s="27"/>
      <c r="BK514" s="27"/>
      <c r="BL514" s="27"/>
      <c r="BM514" s="27"/>
      <c r="BN514" s="27"/>
      <c r="BO514" s="27"/>
      <c r="BP514" s="27"/>
      <c r="BQ514" s="27"/>
      <c r="BR514" s="27"/>
      <c r="BS514" s="27"/>
      <c r="BT514" s="27"/>
      <c r="BU514" s="27"/>
      <c r="BV514" s="27"/>
      <c r="BW514" s="27"/>
      <c r="BX514" s="27"/>
      <c r="BY514" s="27"/>
      <c r="BZ514" s="27"/>
      <c r="CA514" s="27"/>
      <c r="CB514" s="27"/>
      <c r="CC514" s="27"/>
      <c r="CD514" s="27"/>
      <c r="CE514" s="27"/>
      <c r="CF514" s="27"/>
      <c r="CG514" s="27"/>
      <c r="CH514" s="27"/>
      <c r="CI514" s="27"/>
      <c r="CJ514" s="27"/>
      <c r="CK514" s="27"/>
      <c r="CL514" s="27"/>
      <c r="CM514" s="27"/>
      <c r="CN514" s="27"/>
      <c r="CO514" s="27"/>
      <c r="CP514" s="27"/>
      <c r="CQ514" s="27"/>
      <c r="CR514" s="27"/>
      <c r="CS514" s="27"/>
      <c r="CT514" s="27"/>
      <c r="CU514" s="27"/>
      <c r="CV514" s="27"/>
      <c r="CW514" s="27"/>
      <c r="CX514" s="27"/>
      <c r="CY514" s="27"/>
      <c r="CZ514" s="27"/>
      <c r="DA514" s="27"/>
      <c r="DB514" s="27"/>
      <c r="DC514" s="27"/>
      <c r="DD514" s="27"/>
      <c r="DE514" s="27"/>
      <c r="DF514" s="27"/>
      <c r="DG514" s="27"/>
      <c r="DH514" s="27"/>
      <c r="DI514" s="27"/>
      <c r="DJ514" s="27"/>
      <c r="DK514" s="27"/>
      <c r="DL514" s="27"/>
      <c r="DM514" s="27"/>
      <c r="DN514" s="27"/>
      <c r="DO514" s="27"/>
      <c r="DP514" s="27"/>
      <c r="DQ514" s="27"/>
      <c r="DR514" s="27"/>
      <c r="DS514" s="27"/>
      <c r="DT514" s="27"/>
      <c r="DU514" s="27"/>
      <c r="DV514" s="27"/>
      <c r="DW514" s="27"/>
      <c r="DX514" s="27"/>
      <c r="DY514" s="27"/>
      <c r="DZ514" s="27"/>
      <c r="EA514" s="27"/>
      <c r="EB514" s="27"/>
      <c r="EC514" s="27"/>
      <c r="ED514" s="27"/>
      <c r="EE514" s="27"/>
      <c r="EF514" s="27"/>
      <c r="EG514" s="27"/>
      <c r="EH514" s="27"/>
      <c r="EI514" s="27"/>
      <c r="EJ514" s="27"/>
      <c r="EK514" s="27"/>
      <c r="EL514" s="27"/>
      <c r="EM514" s="27"/>
      <c r="EN514" s="27"/>
      <c r="EO514" s="27"/>
      <c r="EP514" s="27"/>
      <c r="EQ514" s="27"/>
      <c r="ER514" s="27"/>
      <c r="ES514" s="27"/>
      <c r="ET514" s="27"/>
      <c r="EU514" s="27"/>
      <c r="EV514" s="27"/>
      <c r="EW514" s="27"/>
      <c r="EX514" s="27"/>
      <c r="EY514" s="27"/>
      <c r="EZ514" s="27"/>
      <c r="FA514" s="27"/>
      <c r="FB514" s="27"/>
      <c r="FC514" s="27"/>
      <c r="FD514" s="27"/>
      <c r="FE514" s="27"/>
      <c r="FF514" s="27"/>
      <c r="FG514" s="27"/>
      <c r="FH514" s="27"/>
      <c r="FI514" s="27"/>
      <c r="FJ514" s="27"/>
      <c r="FK514" s="27"/>
      <c r="FL514" s="27"/>
      <c r="FM514" s="27"/>
      <c r="FN514" s="27"/>
      <c r="FO514" s="27"/>
      <c r="FP514" s="27"/>
      <c r="FQ514" s="27"/>
      <c r="FR514" s="27"/>
      <c r="FS514" s="27"/>
      <c r="FT514" s="27"/>
      <c r="FU514" s="27"/>
      <c r="FV514" s="27"/>
      <c r="FW514" s="27"/>
      <c r="FX514" s="27"/>
      <c r="FY514" s="27"/>
      <c r="FZ514" s="27"/>
      <c r="GA514" s="27"/>
      <c r="GB514" s="27"/>
      <c r="GC514" s="27"/>
      <c r="GD514" s="27"/>
      <c r="GE514" s="27"/>
      <c r="GF514" s="27"/>
      <c r="GG514" s="27"/>
      <c r="GH514" s="27"/>
      <c r="GI514" s="27"/>
      <c r="GJ514" s="27"/>
      <c r="GK514" s="27"/>
      <c r="GL514" s="27"/>
      <c r="GM514" s="27"/>
      <c r="GN514" s="27"/>
      <c r="GO514" s="27"/>
      <c r="GP514" s="27"/>
      <c r="GQ514" s="27"/>
      <c r="GR514" s="27"/>
      <c r="GS514" s="27"/>
      <c r="GT514" s="27"/>
      <c r="GU514" s="27"/>
      <c r="GV514" s="27"/>
      <c r="GW514" s="27"/>
      <c r="GX514" s="27"/>
      <c r="GY514" s="27"/>
      <c r="GZ514" s="27"/>
      <c r="HA514" s="27"/>
      <c r="HB514" s="27"/>
      <c r="HC514" s="27"/>
      <c r="HD514" s="27"/>
      <c r="HE514" s="27"/>
      <c r="HF514" s="27"/>
      <c r="HG514" s="27"/>
      <c r="HH514" s="27"/>
      <c r="HI514" s="27"/>
      <c r="HJ514" s="27"/>
      <c r="HK514" s="27"/>
      <c r="HL514" s="27"/>
      <c r="HM514" s="27"/>
      <c r="HN514" s="27"/>
      <c r="HO514" s="27"/>
      <c r="HP514" s="27"/>
      <c r="HQ514" s="27"/>
      <c r="HR514" s="27"/>
      <c r="HS514" s="27"/>
      <c r="HT514" s="27"/>
      <c r="HU514" s="27"/>
      <c r="HV514" s="27"/>
      <c r="HW514" s="27"/>
      <c r="HX514" s="27"/>
      <c r="HY514" s="27"/>
      <c r="HZ514" s="27"/>
    </row>
    <row r="515" spans="1:234" s="28" customFormat="1" ht="15" customHeight="1" x14ac:dyDescent="0.3">
      <c r="A515" s="29" t="s">
        <v>44</v>
      </c>
      <c r="B515" s="29"/>
      <c r="C515" s="29"/>
      <c r="D515" s="29"/>
      <c r="E515" s="26">
        <v>35</v>
      </c>
      <c r="F515" s="26">
        <v>35</v>
      </c>
      <c r="G515" s="26">
        <v>35</v>
      </c>
      <c r="H515" s="26">
        <v>35</v>
      </c>
      <c r="I515" s="26">
        <v>35</v>
      </c>
      <c r="J515" s="26">
        <v>35</v>
      </c>
      <c r="K515" s="26">
        <v>35</v>
      </c>
      <c r="L515" s="26">
        <v>35</v>
      </c>
      <c r="M515" s="26">
        <v>35</v>
      </c>
      <c r="N515" s="26">
        <v>35</v>
      </c>
      <c r="O515" s="26">
        <v>35</v>
      </c>
      <c r="P515" s="26">
        <v>35</v>
      </c>
      <c r="Q515" s="26">
        <v>35</v>
      </c>
      <c r="R515" s="26">
        <v>35</v>
      </c>
      <c r="S515" s="26">
        <v>35</v>
      </c>
      <c r="T515" s="26">
        <v>35</v>
      </c>
      <c r="U515" s="26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7"/>
      <c r="AN515" s="27"/>
      <c r="AO515" s="27"/>
      <c r="AP515" s="27"/>
      <c r="AQ515" s="27"/>
      <c r="AR515" s="27"/>
      <c r="AS515" s="27"/>
      <c r="AT515" s="27"/>
      <c r="AU515" s="27"/>
      <c r="AV515" s="27"/>
      <c r="AW515" s="27"/>
      <c r="AX515" s="27"/>
      <c r="AY515" s="27"/>
      <c r="AZ515" s="27"/>
      <c r="BA515" s="27"/>
      <c r="BB515" s="27"/>
      <c r="BC515" s="27"/>
      <c r="BD515" s="27"/>
      <c r="BE515" s="27"/>
      <c r="BF515" s="27"/>
      <c r="BG515" s="27"/>
      <c r="BH515" s="27"/>
      <c r="BI515" s="27"/>
      <c r="BJ515" s="27"/>
      <c r="BK515" s="27"/>
      <c r="BL515" s="27"/>
      <c r="BM515" s="27"/>
      <c r="BN515" s="27"/>
      <c r="BO515" s="27"/>
      <c r="BP515" s="27"/>
      <c r="BQ515" s="27"/>
      <c r="BR515" s="27"/>
      <c r="BS515" s="27"/>
      <c r="BT515" s="27"/>
      <c r="BU515" s="27"/>
      <c r="BV515" s="27"/>
      <c r="BW515" s="27"/>
      <c r="BX515" s="27"/>
      <c r="BY515" s="27"/>
      <c r="BZ515" s="27"/>
      <c r="CA515" s="27"/>
      <c r="CB515" s="27"/>
      <c r="CC515" s="27"/>
      <c r="CD515" s="27"/>
      <c r="CE515" s="27"/>
      <c r="CF515" s="27"/>
      <c r="CG515" s="27"/>
      <c r="CH515" s="27"/>
      <c r="CI515" s="27"/>
      <c r="CJ515" s="27"/>
      <c r="CK515" s="27"/>
      <c r="CL515" s="27"/>
      <c r="CM515" s="27"/>
      <c r="CN515" s="27"/>
      <c r="CO515" s="27"/>
      <c r="CP515" s="27"/>
      <c r="CQ515" s="27"/>
      <c r="CR515" s="27"/>
      <c r="CS515" s="27"/>
      <c r="CT515" s="27"/>
      <c r="CU515" s="27"/>
      <c r="CV515" s="27"/>
      <c r="CW515" s="27"/>
      <c r="CX515" s="27"/>
      <c r="CY515" s="27"/>
      <c r="CZ515" s="27"/>
      <c r="DA515" s="27"/>
      <c r="DB515" s="27"/>
      <c r="DC515" s="27"/>
      <c r="DD515" s="27"/>
      <c r="DE515" s="27"/>
      <c r="DF515" s="27"/>
      <c r="DG515" s="27"/>
      <c r="DH515" s="27"/>
      <c r="DI515" s="27"/>
      <c r="DJ515" s="27"/>
      <c r="DK515" s="27"/>
      <c r="DL515" s="27"/>
      <c r="DM515" s="27"/>
      <c r="DN515" s="27"/>
      <c r="DO515" s="27"/>
      <c r="DP515" s="27"/>
      <c r="DQ515" s="27"/>
      <c r="DR515" s="27"/>
      <c r="DS515" s="27"/>
      <c r="DT515" s="27"/>
      <c r="DU515" s="27"/>
      <c r="DV515" s="27"/>
      <c r="DW515" s="27"/>
      <c r="DX515" s="27"/>
      <c r="DY515" s="27"/>
      <c r="DZ515" s="27"/>
      <c r="EA515" s="27"/>
      <c r="EB515" s="27"/>
      <c r="EC515" s="27"/>
      <c r="ED515" s="27"/>
      <c r="EE515" s="27"/>
      <c r="EF515" s="27"/>
      <c r="EG515" s="27"/>
      <c r="EH515" s="27"/>
      <c r="EI515" s="27"/>
      <c r="EJ515" s="27"/>
      <c r="EK515" s="27"/>
      <c r="EL515" s="27"/>
      <c r="EM515" s="27"/>
      <c r="EN515" s="27"/>
      <c r="EO515" s="27"/>
      <c r="EP515" s="27"/>
      <c r="EQ515" s="27"/>
      <c r="ER515" s="27"/>
      <c r="ES515" s="27"/>
      <c r="ET515" s="27"/>
      <c r="EU515" s="27"/>
      <c r="EV515" s="27"/>
      <c r="EW515" s="27"/>
      <c r="EX515" s="27"/>
      <c r="EY515" s="27"/>
      <c r="EZ515" s="27"/>
      <c r="FA515" s="27"/>
      <c r="FB515" s="27"/>
      <c r="FC515" s="27"/>
      <c r="FD515" s="27"/>
      <c r="FE515" s="27"/>
      <c r="FF515" s="27"/>
      <c r="FG515" s="27"/>
      <c r="FH515" s="27"/>
      <c r="FI515" s="27"/>
      <c r="FJ515" s="27"/>
      <c r="FK515" s="27"/>
      <c r="FL515" s="27"/>
      <c r="FM515" s="27"/>
      <c r="FN515" s="27"/>
      <c r="FO515" s="27"/>
      <c r="FP515" s="27"/>
      <c r="FQ515" s="27"/>
      <c r="FR515" s="27"/>
      <c r="FS515" s="27"/>
      <c r="FT515" s="27"/>
      <c r="FU515" s="27"/>
      <c r="FV515" s="27"/>
      <c r="FW515" s="27"/>
      <c r="FX515" s="27"/>
      <c r="FY515" s="27"/>
      <c r="FZ515" s="27"/>
      <c r="GA515" s="27"/>
      <c r="GB515" s="27"/>
      <c r="GC515" s="27"/>
      <c r="GD515" s="27"/>
      <c r="GE515" s="27"/>
      <c r="GF515" s="27"/>
      <c r="GG515" s="27"/>
      <c r="GH515" s="27"/>
      <c r="GI515" s="27"/>
      <c r="GJ515" s="27"/>
      <c r="GK515" s="27"/>
      <c r="GL515" s="27"/>
      <c r="GM515" s="27"/>
      <c r="GN515" s="27"/>
      <c r="GO515" s="27"/>
      <c r="GP515" s="27"/>
      <c r="GQ515" s="27"/>
      <c r="GR515" s="27"/>
      <c r="GS515" s="27"/>
      <c r="GT515" s="27"/>
      <c r="GU515" s="27"/>
      <c r="GV515" s="27"/>
      <c r="GW515" s="27"/>
      <c r="GX515" s="27"/>
      <c r="GY515" s="27"/>
      <c r="GZ515" s="27"/>
      <c r="HA515" s="27"/>
      <c r="HB515" s="27"/>
      <c r="HC515" s="27"/>
      <c r="HD515" s="27"/>
      <c r="HE515" s="27"/>
      <c r="HF515" s="27"/>
      <c r="HG515" s="27"/>
      <c r="HH515" s="27"/>
      <c r="HI515" s="27"/>
      <c r="HJ515" s="27"/>
      <c r="HK515" s="27"/>
      <c r="HL515" s="27"/>
      <c r="HM515" s="27"/>
      <c r="HN515" s="27"/>
      <c r="HO515" s="27"/>
      <c r="HP515" s="27"/>
      <c r="HQ515" s="27"/>
      <c r="HR515" s="27"/>
      <c r="HS515" s="27"/>
      <c r="HT515" s="27"/>
      <c r="HU515" s="27"/>
      <c r="HV515" s="27"/>
      <c r="HW515" s="27"/>
      <c r="HX515" s="27"/>
      <c r="HY515" s="27"/>
      <c r="HZ515" s="27"/>
    </row>
    <row r="516" spans="1:234" s="28" customFormat="1" ht="15" customHeight="1" x14ac:dyDescent="0.3">
      <c r="A516" s="30" t="s">
        <v>45</v>
      </c>
      <c r="B516" s="30"/>
      <c r="C516" s="30"/>
      <c r="D516" s="30"/>
      <c r="E516" s="31">
        <f>(E515*5-E514)/(E515*5)</f>
        <v>0.99428571428571433</v>
      </c>
      <c r="F516" s="31">
        <f>(F515*5-F514)/(F515*5)</f>
        <v>1</v>
      </c>
      <c r="G516" s="31">
        <f t="shared" ref="G516:P516" si="39">(G515*5-G514)/(G515*5)</f>
        <v>1</v>
      </c>
      <c r="H516" s="31">
        <f t="shared" si="39"/>
        <v>1</v>
      </c>
      <c r="I516" s="31">
        <f t="shared" si="39"/>
        <v>1</v>
      </c>
      <c r="J516" s="31">
        <f t="shared" si="39"/>
        <v>0.98285714285714287</v>
      </c>
      <c r="K516" s="31">
        <f t="shared" si="39"/>
        <v>0.99428571428571433</v>
      </c>
      <c r="L516" s="31">
        <f t="shared" si="39"/>
        <v>0.96</v>
      </c>
      <c r="M516" s="31">
        <f t="shared" si="39"/>
        <v>0.99428571428571433</v>
      </c>
      <c r="N516" s="31">
        <f t="shared" si="39"/>
        <v>0.98285714285714287</v>
      </c>
      <c r="O516" s="31">
        <f t="shared" si="39"/>
        <v>0.81714285714285717</v>
      </c>
      <c r="P516" s="31">
        <f t="shared" si="39"/>
        <v>0.78857142857142859</v>
      </c>
      <c r="Q516" s="31">
        <f t="shared" ref="Q516:T516" si="40">(Q515*5-Q514)/(Q515*5)</f>
        <v>0.98857142857142855</v>
      </c>
      <c r="R516" s="31">
        <f t="shared" si="40"/>
        <v>0.98857142857142855</v>
      </c>
      <c r="S516" s="31">
        <f t="shared" si="40"/>
        <v>1</v>
      </c>
      <c r="T516" s="31">
        <f t="shared" si="40"/>
        <v>1</v>
      </c>
      <c r="U516" s="31">
        <f>AVERAGE(E516:T516)</f>
        <v>0.96821428571428581</v>
      </c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M516" s="27"/>
      <c r="AN516" s="27"/>
      <c r="AO516" s="27"/>
      <c r="AP516" s="27"/>
      <c r="AQ516" s="27"/>
      <c r="AR516" s="27"/>
      <c r="AS516" s="27"/>
      <c r="AT516" s="27"/>
      <c r="AU516" s="27"/>
      <c r="AV516" s="27"/>
      <c r="AW516" s="27"/>
      <c r="AX516" s="27"/>
      <c r="AY516" s="27"/>
      <c r="AZ516" s="27"/>
      <c r="BA516" s="27"/>
      <c r="BB516" s="27"/>
      <c r="BC516" s="27"/>
      <c r="BD516" s="27"/>
      <c r="BE516" s="27"/>
      <c r="BF516" s="27"/>
      <c r="BG516" s="27"/>
      <c r="BH516" s="27"/>
      <c r="BI516" s="27"/>
      <c r="BJ516" s="27"/>
      <c r="BK516" s="27"/>
      <c r="BL516" s="27"/>
      <c r="BM516" s="27"/>
      <c r="BN516" s="27"/>
      <c r="BO516" s="27"/>
      <c r="BP516" s="27"/>
      <c r="BQ516" s="27"/>
      <c r="BR516" s="27"/>
      <c r="BS516" s="27"/>
      <c r="BT516" s="27"/>
      <c r="BU516" s="27"/>
      <c r="BV516" s="27"/>
      <c r="BW516" s="27"/>
      <c r="BX516" s="27"/>
      <c r="BY516" s="27"/>
      <c r="BZ516" s="27"/>
      <c r="CA516" s="27"/>
      <c r="CB516" s="27"/>
      <c r="CC516" s="27"/>
      <c r="CD516" s="27"/>
      <c r="CE516" s="27"/>
      <c r="CF516" s="27"/>
      <c r="CG516" s="27"/>
      <c r="CH516" s="27"/>
      <c r="CI516" s="27"/>
      <c r="CJ516" s="27"/>
      <c r="CK516" s="27"/>
      <c r="CL516" s="27"/>
      <c r="CM516" s="27"/>
      <c r="CN516" s="27"/>
      <c r="CO516" s="27"/>
      <c r="CP516" s="27"/>
      <c r="CQ516" s="27"/>
      <c r="CR516" s="27"/>
      <c r="CS516" s="27"/>
      <c r="CT516" s="27"/>
      <c r="CU516" s="27"/>
      <c r="CV516" s="27"/>
      <c r="CW516" s="27"/>
      <c r="CX516" s="27"/>
      <c r="CY516" s="27"/>
      <c r="CZ516" s="27"/>
      <c r="DA516" s="27"/>
      <c r="DB516" s="27"/>
      <c r="DC516" s="27"/>
      <c r="DD516" s="27"/>
      <c r="DE516" s="27"/>
      <c r="DF516" s="27"/>
      <c r="DG516" s="27"/>
      <c r="DH516" s="27"/>
      <c r="DI516" s="27"/>
      <c r="DJ516" s="27"/>
      <c r="DK516" s="27"/>
      <c r="DL516" s="27"/>
      <c r="DM516" s="27"/>
      <c r="DN516" s="27"/>
      <c r="DO516" s="27"/>
      <c r="DP516" s="27"/>
      <c r="DQ516" s="27"/>
      <c r="DR516" s="27"/>
      <c r="DS516" s="27"/>
      <c r="DT516" s="27"/>
      <c r="DU516" s="27"/>
      <c r="DV516" s="27"/>
      <c r="DW516" s="27"/>
      <c r="DX516" s="27"/>
      <c r="DY516" s="27"/>
      <c r="DZ516" s="27"/>
      <c r="EA516" s="27"/>
      <c r="EB516" s="27"/>
      <c r="EC516" s="27"/>
      <c r="ED516" s="27"/>
      <c r="EE516" s="27"/>
      <c r="EF516" s="27"/>
      <c r="EG516" s="27"/>
      <c r="EH516" s="27"/>
      <c r="EI516" s="27"/>
      <c r="EJ516" s="27"/>
      <c r="EK516" s="27"/>
      <c r="EL516" s="27"/>
      <c r="EM516" s="27"/>
      <c r="EN516" s="27"/>
      <c r="EO516" s="27"/>
      <c r="EP516" s="27"/>
      <c r="EQ516" s="27"/>
      <c r="ER516" s="27"/>
      <c r="ES516" s="27"/>
      <c r="ET516" s="27"/>
      <c r="EU516" s="27"/>
      <c r="EV516" s="27"/>
      <c r="EW516" s="27"/>
      <c r="EX516" s="27"/>
      <c r="EY516" s="27"/>
      <c r="EZ516" s="27"/>
      <c r="FA516" s="27"/>
      <c r="FB516" s="27"/>
      <c r="FC516" s="27"/>
      <c r="FD516" s="27"/>
      <c r="FE516" s="27"/>
      <c r="FF516" s="27"/>
      <c r="FG516" s="27"/>
      <c r="FH516" s="27"/>
      <c r="FI516" s="27"/>
      <c r="FJ516" s="27"/>
      <c r="FK516" s="27"/>
      <c r="FL516" s="27"/>
      <c r="FM516" s="27"/>
      <c r="FN516" s="27"/>
      <c r="FO516" s="27"/>
      <c r="FP516" s="27"/>
      <c r="FQ516" s="27"/>
      <c r="FR516" s="27"/>
      <c r="FS516" s="27"/>
      <c r="FT516" s="27"/>
      <c r="FU516" s="27"/>
      <c r="FV516" s="27"/>
      <c r="FW516" s="27"/>
      <c r="FX516" s="27"/>
      <c r="FY516" s="27"/>
      <c r="FZ516" s="27"/>
      <c r="GA516" s="27"/>
      <c r="GB516" s="27"/>
      <c r="GC516" s="27"/>
      <c r="GD516" s="27"/>
      <c r="GE516" s="27"/>
      <c r="GF516" s="27"/>
      <c r="GG516" s="27"/>
      <c r="GH516" s="27"/>
      <c r="GI516" s="27"/>
      <c r="GJ516" s="27"/>
      <c r="GK516" s="27"/>
      <c r="GL516" s="27"/>
      <c r="GM516" s="27"/>
      <c r="GN516" s="27"/>
      <c r="GO516" s="27"/>
      <c r="GP516" s="27"/>
      <c r="GQ516" s="27"/>
      <c r="GR516" s="27"/>
      <c r="GS516" s="27"/>
      <c r="GT516" s="27"/>
      <c r="GU516" s="27"/>
      <c r="GV516" s="27"/>
      <c r="GW516" s="27"/>
      <c r="GX516" s="27"/>
      <c r="GY516" s="27"/>
      <c r="GZ516" s="27"/>
      <c r="HA516" s="27"/>
      <c r="HB516" s="27"/>
      <c r="HC516" s="27"/>
      <c r="HD516" s="27"/>
      <c r="HE516" s="27"/>
      <c r="HF516" s="27"/>
      <c r="HG516" s="27"/>
      <c r="HH516" s="27"/>
      <c r="HI516" s="27"/>
      <c r="HJ516" s="27"/>
      <c r="HK516" s="27"/>
      <c r="HL516" s="27"/>
      <c r="HM516" s="27"/>
      <c r="HN516" s="27"/>
      <c r="HO516" s="27"/>
      <c r="HP516" s="27"/>
      <c r="HQ516" s="27"/>
      <c r="HR516" s="27"/>
      <c r="HS516" s="27"/>
      <c r="HT516" s="27"/>
      <c r="HU516" s="27"/>
      <c r="HV516" s="27"/>
      <c r="HW516" s="27"/>
      <c r="HX516" s="27"/>
      <c r="HY516" s="27"/>
      <c r="HZ516" s="27"/>
    </row>
    <row r="517" spans="1:234" ht="15" customHeight="1" x14ac:dyDescent="0.3">
      <c r="O517" s="1"/>
      <c r="P517" s="5"/>
    </row>
    <row r="518" spans="1:234" ht="15" customHeight="1" x14ac:dyDescent="0.3">
      <c r="O518" s="1"/>
      <c r="P518" s="5"/>
    </row>
    <row r="519" spans="1:234" ht="15" customHeight="1" x14ac:dyDescent="0.3">
      <c r="O519" s="1"/>
      <c r="P519" s="5"/>
    </row>
    <row r="520" spans="1:234" ht="15" customHeight="1" x14ac:dyDescent="0.3">
      <c r="O520" s="1"/>
      <c r="P520" s="5"/>
    </row>
    <row r="521" spans="1:234" ht="15" customHeight="1" x14ac:dyDescent="0.3">
      <c r="O521" s="1"/>
      <c r="P521" s="5"/>
    </row>
    <row r="522" spans="1:234" ht="15" customHeight="1" x14ac:dyDescent="0.3">
      <c r="O522" s="1"/>
      <c r="P522" s="5"/>
    </row>
    <row r="523" spans="1:234" ht="15" customHeight="1" x14ac:dyDescent="0.3">
      <c r="O523" s="1"/>
      <c r="P523" s="5"/>
    </row>
    <row r="524" spans="1:234" ht="15" customHeight="1" x14ac:dyDescent="0.3">
      <c r="O524" s="1"/>
      <c r="P524" s="5"/>
    </row>
    <row r="525" spans="1:234" ht="15" customHeight="1" x14ac:dyDescent="0.3">
      <c r="O525" s="1"/>
      <c r="P525" s="5"/>
    </row>
    <row r="526" spans="1:234" ht="15" customHeight="1" x14ac:dyDescent="0.3">
      <c r="O526" s="1">
        <v>1</v>
      </c>
      <c r="P526" s="5"/>
    </row>
    <row r="527" spans="1:234" ht="15" customHeight="1" x14ac:dyDescent="0.3">
      <c r="O527" s="1"/>
      <c r="P527" s="5"/>
    </row>
    <row r="528" spans="1:234" ht="15" customHeight="1" x14ac:dyDescent="0.3">
      <c r="O528" s="1"/>
      <c r="P528" s="5"/>
    </row>
    <row r="529" spans="15:16" ht="15" customHeight="1" x14ac:dyDescent="0.3">
      <c r="O529" s="1"/>
      <c r="P529" s="5"/>
    </row>
    <row r="530" spans="15:16" ht="15" customHeight="1" x14ac:dyDescent="0.3">
      <c r="O530" s="1"/>
      <c r="P530" s="5"/>
    </row>
    <row r="531" spans="15:16" ht="15" customHeight="1" x14ac:dyDescent="0.3">
      <c r="O531" s="1"/>
      <c r="P531" s="5"/>
    </row>
    <row r="532" spans="15:16" ht="15" customHeight="1" x14ac:dyDescent="0.3">
      <c r="O532" s="1"/>
      <c r="P532" s="5"/>
    </row>
    <row r="533" spans="15:16" ht="15" customHeight="1" x14ac:dyDescent="0.3">
      <c r="O533" s="1"/>
      <c r="P533" s="5"/>
    </row>
    <row r="534" spans="15:16" ht="15" customHeight="1" x14ac:dyDescent="0.3">
      <c r="O534" s="1"/>
      <c r="P534" s="1"/>
    </row>
    <row r="535" spans="15:16" ht="15" customHeight="1" x14ac:dyDescent="0.3">
      <c r="O535" s="1"/>
      <c r="P535" s="1"/>
    </row>
    <row r="536" spans="15:16" ht="15" customHeight="1" x14ac:dyDescent="0.3">
      <c r="O536" s="1">
        <v>1</v>
      </c>
      <c r="P536" s="1">
        <v>1</v>
      </c>
    </row>
  </sheetData>
  <sortState ref="A4:A493">
    <sortCondition ref="A4"/>
  </sortState>
  <mergeCells count="53">
    <mergeCell ref="A390:D390"/>
    <mergeCell ref="A478:D478"/>
    <mergeCell ref="A514:D514"/>
    <mergeCell ref="A515:D515"/>
    <mergeCell ref="A516:D516"/>
    <mergeCell ref="A440:D440"/>
    <mergeCell ref="A441:D441"/>
    <mergeCell ref="A442:D442"/>
    <mergeCell ref="A476:D476"/>
    <mergeCell ref="A477:D477"/>
    <mergeCell ref="A349:D349"/>
    <mergeCell ref="A350:D350"/>
    <mergeCell ref="A351:D351"/>
    <mergeCell ref="A388:D388"/>
    <mergeCell ref="A389:D389"/>
    <mergeCell ref="A284:D284"/>
    <mergeCell ref="A285:D285"/>
    <mergeCell ref="A314:D314"/>
    <mergeCell ref="A315:D315"/>
    <mergeCell ref="A316:D316"/>
    <mergeCell ref="A206:D206"/>
    <mergeCell ref="A255:D255"/>
    <mergeCell ref="A256:D256"/>
    <mergeCell ref="A257:D257"/>
    <mergeCell ref="A283:D283"/>
    <mergeCell ref="A152:D152"/>
    <mergeCell ref="A153:D153"/>
    <mergeCell ref="A154:D154"/>
    <mergeCell ref="A204:D204"/>
    <mergeCell ref="A205:D205"/>
    <mergeCell ref="A66:D66"/>
    <mergeCell ref="A67:D67"/>
    <mergeCell ref="A112:D112"/>
    <mergeCell ref="A113:D113"/>
    <mergeCell ref="A114:D114"/>
    <mergeCell ref="A1:T1"/>
    <mergeCell ref="A32:D32"/>
    <mergeCell ref="A33:D33"/>
    <mergeCell ref="A34:D34"/>
    <mergeCell ref="A65:D65"/>
    <mergeCell ref="D2:D3"/>
    <mergeCell ref="C2:C3"/>
    <mergeCell ref="B2:B3"/>
    <mergeCell ref="A2:A3"/>
    <mergeCell ref="U2:U3"/>
    <mergeCell ref="Q2:R2"/>
    <mergeCell ref="S2:T2"/>
    <mergeCell ref="E2:F2"/>
    <mergeCell ref="G2:H2"/>
    <mergeCell ref="I2:J2"/>
    <mergeCell ref="K2:L2"/>
    <mergeCell ref="M2:N2"/>
    <mergeCell ref="O2:P2"/>
  </mergeCells>
  <phoneticPr fontId="7" type="noConversion"/>
  <conditionalFormatting sqref="B4:B31">
    <cfRule type="duplicateValues" dxfId="12" priority="42"/>
  </conditionalFormatting>
  <conditionalFormatting sqref="B35:B64">
    <cfRule type="duplicateValues" dxfId="11" priority="4"/>
  </conditionalFormatting>
  <conditionalFormatting sqref="B68:B111">
    <cfRule type="duplicateValues" dxfId="10" priority="14"/>
  </conditionalFormatting>
  <conditionalFormatting sqref="B115:B151">
    <cfRule type="duplicateValues" dxfId="9" priority="21"/>
  </conditionalFormatting>
  <conditionalFormatting sqref="B155:B203">
    <cfRule type="duplicateValues" dxfId="8" priority="22"/>
  </conditionalFormatting>
  <conditionalFormatting sqref="B207:B254">
    <cfRule type="duplicateValues" dxfId="7" priority="11"/>
  </conditionalFormatting>
  <conditionalFormatting sqref="B258:B282">
    <cfRule type="duplicateValues" dxfId="6" priority="30"/>
  </conditionalFormatting>
  <conditionalFormatting sqref="B286:B313">
    <cfRule type="duplicateValues" dxfId="5" priority="37"/>
  </conditionalFormatting>
  <conditionalFormatting sqref="B317:B348">
    <cfRule type="duplicateValues" dxfId="4" priority="40"/>
  </conditionalFormatting>
  <conditionalFormatting sqref="B352:B387">
    <cfRule type="duplicateValues" dxfId="3" priority="7"/>
  </conditionalFormatting>
  <conditionalFormatting sqref="B391:B439">
    <cfRule type="duplicateValues" dxfId="2" priority="6"/>
  </conditionalFormatting>
  <conditionalFormatting sqref="B443:B475">
    <cfRule type="duplicateValues" dxfId="1" priority="41"/>
  </conditionalFormatting>
  <conditionalFormatting sqref="B479:B513">
    <cfRule type="duplicateValues" dxfId="0" priority="1"/>
  </conditionalFormatting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24598</dc:creator>
  <cp:lastModifiedBy>辉夜UK</cp:lastModifiedBy>
  <dcterms:created xsi:type="dcterms:W3CDTF">2017-11-25T23:17:00Z</dcterms:created>
  <dcterms:modified xsi:type="dcterms:W3CDTF">2019-07-08T11:47:14Z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  <property fmtid="{D5CDD505-2E9C-101B-9397-08002B2CF9AE}" pid="3" name="KSORubyTemplateID" linkTarget="0">
    <vt:lpwstr>20</vt:lpwstr>
  </property>
</Properties>
</file>