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86131\Desktop\"/>
    </mc:Choice>
  </mc:AlternateContent>
  <xr:revisionPtr revIDLastSave="0" documentId="13_ncr:1_{5B4C20B3-F8D8-41C5-BD58-3E2FA82AFF20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5" i="1"/>
</calcChain>
</file>

<file path=xl/sharedStrings.xml><?xml version="1.0" encoding="utf-8"?>
<sst xmlns="http://schemas.openxmlformats.org/spreadsheetml/2006/main" count="47" uniqueCount="25">
  <si>
    <t>班级</t>
  </si>
  <si>
    <t>周日</t>
  </si>
  <si>
    <t>周一</t>
  </si>
  <si>
    <t>周二</t>
  </si>
  <si>
    <t>周三</t>
  </si>
  <si>
    <t>周四</t>
  </si>
  <si>
    <t>周五</t>
  </si>
  <si>
    <t>自习氛围平均分</t>
  </si>
  <si>
    <t>晚</t>
  </si>
  <si>
    <t>早</t>
  </si>
  <si>
    <t>机械电子18-1</t>
  </si>
  <si>
    <t>机械电子18-2</t>
  </si>
  <si>
    <t>机修18-1</t>
  </si>
  <si>
    <t>机械18-1</t>
  </si>
  <si>
    <t>机械18-2</t>
  </si>
  <si>
    <t>数控18-1</t>
  </si>
  <si>
    <t>自动化18-1</t>
  </si>
  <si>
    <t>数控18-2</t>
  </si>
  <si>
    <t>模具18-1</t>
  </si>
  <si>
    <t>自动化18-2</t>
  </si>
  <si>
    <t>机器人18-1</t>
  </si>
  <si>
    <t>模具18-2</t>
  </si>
  <si>
    <t>机器人18-2</t>
  </si>
  <si>
    <t xml:space="preserve"> </t>
    <phoneticPr fontId="4" type="noConversion"/>
  </si>
  <si>
    <t>班级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</si>
</sst>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6" x14ac:knownFonts="1">
    <font>
      <sz val="11"/>
      <name val="宋体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5104835258879E-2"/>
          <c:y val="3.96057347670251E-2"/>
          <c:w val="0.91367137355584105"/>
          <c:h val="0.7256272401433689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Sheet1!$R$4:$R$18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0-6CF5-4B1E-ABD9-D3D573649EEF}"/>
            </c:ext>
          </c:extLst>
        </c:ser>
        <c:ser>
          <c:idx val="1"/>
          <c:order val="1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Sheet1!$S$4:$S$18</c:f>
              <c:numCache>
                <c:formatCode>General</c:formatCode>
                <c:ptCount val="15"/>
                <c:pt idx="0">
                  <c:v>0</c:v>
                </c:pt>
                <c:pt idx="2" formatCode="0.0_ ">
                  <c:v>77.8</c:v>
                </c:pt>
                <c:pt idx="3" formatCode="0.0_ ">
                  <c:v>77.3</c:v>
                </c:pt>
                <c:pt idx="4" formatCode="0.0_ ">
                  <c:v>73.8</c:v>
                </c:pt>
                <c:pt idx="5" formatCode="0.0_ ">
                  <c:v>74</c:v>
                </c:pt>
                <c:pt idx="6" formatCode="0.0_ ">
                  <c:v>71.3</c:v>
                </c:pt>
                <c:pt idx="7" formatCode="0.0_ ">
                  <c:v>71.3</c:v>
                </c:pt>
                <c:pt idx="8" formatCode="0.0_ ">
                  <c:v>74.2</c:v>
                </c:pt>
                <c:pt idx="9" formatCode="0.0_ ">
                  <c:v>75</c:v>
                </c:pt>
                <c:pt idx="10" formatCode="0.0_ ">
                  <c:v>73.2</c:v>
                </c:pt>
                <c:pt idx="11" formatCode="0.0_ ">
                  <c:v>75</c:v>
                </c:pt>
                <c:pt idx="12" formatCode="0.0_ ">
                  <c:v>75.2</c:v>
                </c:pt>
                <c:pt idx="13" formatCode="0.0_ ">
                  <c:v>78.2</c:v>
                </c:pt>
                <c:pt idx="14" formatCode="0.0_ 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F5-4B1E-ABD9-D3D573649EEF}"/>
            </c:ext>
          </c:extLst>
        </c:ser>
        <c:ser>
          <c:idx val="2"/>
          <c:order val="2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Sheet1!$T$4:$T$18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2-6CF5-4B1E-ABD9-D3D573649EEF}"/>
            </c:ext>
          </c:extLst>
        </c:ser>
        <c:ser>
          <c:idx val="3"/>
          <c:order val="3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Sheet1!$U$4:$U$18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3-6CF5-4B1E-ABD9-D3D573649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732992"/>
        <c:axId val="131734528"/>
      </c:barChart>
      <c:catAx>
        <c:axId val="131732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1734528"/>
        <c:crosses val="autoZero"/>
        <c:auto val="1"/>
        <c:lblAlgn val="ctr"/>
        <c:lblOffset val="100"/>
        <c:noMultiLvlLbl val="0"/>
      </c:catAx>
      <c:valAx>
        <c:axId val="131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17329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68280</xdr:colOff>
      <xdr:row>19</xdr:row>
      <xdr:rowOff>88582</xdr:rowOff>
    </xdr:from>
    <xdr:to>
      <xdr:col>13</xdr:col>
      <xdr:colOff>266614</xdr:colOff>
      <xdr:row>38</xdr:row>
      <xdr:rowOff>165020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workbookViewId="0">
      <selection activeCell="R45" sqref="R45"/>
    </sheetView>
  </sheetViews>
  <sheetFormatPr defaultColWidth="9" defaultRowHeight="14.4" x14ac:dyDescent="0.25"/>
  <cols>
    <col min="1" max="1" width="17.44140625" customWidth="1"/>
    <col min="2" max="11" width="6.77734375" customWidth="1"/>
    <col min="12" max="12" width="6.88671875" customWidth="1"/>
    <col min="14" max="14" width="9.6640625" customWidth="1"/>
    <col min="17" max="17" width="9" customWidth="1"/>
  </cols>
  <sheetData>
    <row r="1" spans="1:21" ht="14.4" customHeight="1" x14ac:dyDescent="0.25">
      <c r="A1" s="21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2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1" ht="15.6" x14ac:dyDescent="0.25">
      <c r="A3" s="19" t="s">
        <v>0</v>
      </c>
      <c r="B3" s="1" t="s">
        <v>1</v>
      </c>
      <c r="C3" s="17" t="s">
        <v>2</v>
      </c>
      <c r="D3" s="17"/>
      <c r="E3" s="17" t="s">
        <v>3</v>
      </c>
      <c r="F3" s="17"/>
      <c r="G3" s="17" t="s">
        <v>4</v>
      </c>
      <c r="H3" s="17"/>
      <c r="I3" s="17" t="s">
        <v>5</v>
      </c>
      <c r="J3" s="17"/>
      <c r="K3" s="2" t="s">
        <v>6</v>
      </c>
      <c r="L3" s="6" t="s">
        <v>7</v>
      </c>
      <c r="M3" s="10"/>
      <c r="N3" s="7"/>
      <c r="O3" s="18"/>
      <c r="P3" s="18"/>
      <c r="Q3" s="22"/>
      <c r="R3" s="22"/>
    </row>
    <row r="4" spans="1:21" ht="15.6" x14ac:dyDescent="0.25">
      <c r="A4" s="20"/>
      <c r="B4" s="1" t="s">
        <v>8</v>
      </c>
      <c r="C4" s="1" t="s">
        <v>9</v>
      </c>
      <c r="D4" s="1" t="s">
        <v>8</v>
      </c>
      <c r="E4" s="1" t="s">
        <v>9</v>
      </c>
      <c r="F4" s="1" t="s">
        <v>8</v>
      </c>
      <c r="G4" s="1" t="s">
        <v>9</v>
      </c>
      <c r="H4" s="1" t="s">
        <v>8</v>
      </c>
      <c r="I4" s="1" t="s">
        <v>9</v>
      </c>
      <c r="J4" s="1" t="s">
        <v>8</v>
      </c>
      <c r="K4" s="1" t="s">
        <v>9</v>
      </c>
      <c r="L4" s="8"/>
      <c r="M4" s="11"/>
      <c r="N4" s="9"/>
      <c r="O4" s="3"/>
      <c r="P4" s="3"/>
      <c r="Q4" s="23" t="s">
        <v>24</v>
      </c>
      <c r="R4" s="7"/>
      <c r="S4" s="6" t="s">
        <v>7</v>
      </c>
      <c r="T4" s="10"/>
      <c r="U4" s="7"/>
    </row>
    <row r="5" spans="1:21" ht="14.4" customHeight="1" x14ac:dyDescent="0.25">
      <c r="A5" s="4" t="s">
        <v>10</v>
      </c>
      <c r="B5" s="4">
        <v>77</v>
      </c>
      <c r="C5" s="4">
        <v>78</v>
      </c>
      <c r="D5" s="4"/>
      <c r="E5" s="4"/>
      <c r="F5" s="4"/>
      <c r="G5" s="4">
        <v>79</v>
      </c>
      <c r="H5" s="4">
        <v>78</v>
      </c>
      <c r="I5" s="4">
        <v>77</v>
      </c>
      <c r="J5" s="4"/>
      <c r="K5" s="5"/>
      <c r="L5" s="12">
        <f>AVERAGE(B5:I5)</f>
        <v>77.8</v>
      </c>
      <c r="M5" s="13"/>
      <c r="N5" s="14"/>
      <c r="Q5" s="8"/>
      <c r="R5" s="9"/>
      <c r="S5" s="8"/>
      <c r="T5" s="11"/>
      <c r="U5" s="9"/>
    </row>
    <row r="6" spans="1:21" x14ac:dyDescent="0.25">
      <c r="A6" s="4" t="s">
        <v>11</v>
      </c>
      <c r="B6" s="4">
        <v>77</v>
      </c>
      <c r="C6" s="4">
        <v>78</v>
      </c>
      <c r="D6" s="4"/>
      <c r="E6" s="4"/>
      <c r="F6" s="4">
        <v>78</v>
      </c>
      <c r="G6" s="4">
        <v>79</v>
      </c>
      <c r="H6" s="4">
        <v>75</v>
      </c>
      <c r="I6" s="4">
        <v>77</v>
      </c>
      <c r="J6" s="4"/>
      <c r="K6" s="5"/>
      <c r="L6" s="12">
        <f t="shared" ref="L6:L17" si="0">AVERAGE(B6:I6)</f>
        <v>77.333333333333329</v>
      </c>
      <c r="M6" s="13"/>
      <c r="N6" s="14"/>
      <c r="Q6" s="15" t="s">
        <v>10</v>
      </c>
      <c r="R6" s="16"/>
      <c r="S6" s="12">
        <v>77.8</v>
      </c>
      <c r="T6" s="13"/>
      <c r="U6" s="14"/>
    </row>
    <row r="7" spans="1:21" x14ac:dyDescent="0.25">
      <c r="A7" s="4" t="s">
        <v>12</v>
      </c>
      <c r="B7" s="4">
        <v>78</v>
      </c>
      <c r="C7" s="4">
        <v>72</v>
      </c>
      <c r="D7" s="4"/>
      <c r="E7" s="4"/>
      <c r="F7" s="4">
        <v>73</v>
      </c>
      <c r="G7" s="4">
        <v>72</v>
      </c>
      <c r="H7" s="4"/>
      <c r="I7" s="4">
        <v>74</v>
      </c>
      <c r="J7" s="4"/>
      <c r="K7" s="5"/>
      <c r="L7" s="12">
        <f t="shared" si="0"/>
        <v>73.8</v>
      </c>
      <c r="M7" s="13"/>
      <c r="N7" s="14"/>
      <c r="Q7" s="15" t="s">
        <v>11</v>
      </c>
      <c r="R7" s="16"/>
      <c r="S7" s="12">
        <v>77.3</v>
      </c>
      <c r="T7" s="13"/>
      <c r="U7" s="14"/>
    </row>
    <row r="8" spans="1:21" x14ac:dyDescent="0.25">
      <c r="A8" s="4" t="s">
        <v>13</v>
      </c>
      <c r="B8" s="4">
        <v>71</v>
      </c>
      <c r="C8" s="4">
        <v>75</v>
      </c>
      <c r="D8" s="4"/>
      <c r="E8" s="4"/>
      <c r="F8" s="4"/>
      <c r="G8" s="4">
        <v>73</v>
      </c>
      <c r="H8" s="4">
        <v>77</v>
      </c>
      <c r="I8" s="4">
        <v>74</v>
      </c>
      <c r="J8" s="4"/>
      <c r="K8" s="5"/>
      <c r="L8" s="12">
        <f t="shared" si="0"/>
        <v>74</v>
      </c>
      <c r="M8" s="13"/>
      <c r="N8" s="14"/>
      <c r="Q8" s="15" t="s">
        <v>12</v>
      </c>
      <c r="R8" s="16"/>
      <c r="S8" s="12">
        <v>73.8</v>
      </c>
      <c r="T8" s="13"/>
      <c r="U8" s="14"/>
    </row>
    <row r="9" spans="1:21" x14ac:dyDescent="0.25">
      <c r="A9" s="4" t="s">
        <v>14</v>
      </c>
      <c r="B9" s="4">
        <v>71</v>
      </c>
      <c r="C9" s="4">
        <v>75</v>
      </c>
      <c r="D9" s="4"/>
      <c r="E9" s="4"/>
      <c r="F9" s="4">
        <v>72</v>
      </c>
      <c r="G9" s="4">
        <v>72</v>
      </c>
      <c r="H9" s="4">
        <v>67</v>
      </c>
      <c r="I9" s="4">
        <v>71</v>
      </c>
      <c r="J9" s="4"/>
      <c r="K9" s="5"/>
      <c r="L9" s="12">
        <f t="shared" si="0"/>
        <v>71.333333333333329</v>
      </c>
      <c r="M9" s="13"/>
      <c r="N9" s="14"/>
      <c r="Q9" s="15" t="s">
        <v>13</v>
      </c>
      <c r="R9" s="16"/>
      <c r="S9" s="12">
        <v>74</v>
      </c>
      <c r="T9" s="13"/>
      <c r="U9" s="14"/>
    </row>
    <row r="10" spans="1:21" x14ac:dyDescent="0.25">
      <c r="A10" s="4" t="s">
        <v>15</v>
      </c>
      <c r="B10" s="4">
        <v>70</v>
      </c>
      <c r="C10" s="4">
        <v>75</v>
      </c>
      <c r="D10" s="4"/>
      <c r="E10" s="4"/>
      <c r="F10" s="4">
        <v>67</v>
      </c>
      <c r="G10" s="4">
        <v>74</v>
      </c>
      <c r="H10" s="4">
        <v>72</v>
      </c>
      <c r="I10" s="4">
        <v>70</v>
      </c>
      <c r="J10" s="4"/>
      <c r="K10" s="5"/>
      <c r="L10" s="12">
        <f t="shared" si="0"/>
        <v>71.333333333333329</v>
      </c>
      <c r="M10" s="13"/>
      <c r="N10" s="14"/>
      <c r="Q10" s="15" t="s">
        <v>14</v>
      </c>
      <c r="R10" s="16"/>
      <c r="S10" s="12">
        <v>71.3</v>
      </c>
      <c r="T10" s="13"/>
      <c r="U10" s="14"/>
    </row>
    <row r="11" spans="1:21" x14ac:dyDescent="0.25">
      <c r="A11" s="4" t="s">
        <v>17</v>
      </c>
      <c r="B11" s="4">
        <v>70</v>
      </c>
      <c r="C11" s="4">
        <v>78</v>
      </c>
      <c r="D11" s="4"/>
      <c r="E11" s="4"/>
      <c r="F11" s="4"/>
      <c r="G11" s="4">
        <v>74</v>
      </c>
      <c r="H11" s="4">
        <v>75</v>
      </c>
      <c r="I11" s="4">
        <v>74</v>
      </c>
      <c r="J11" s="4"/>
      <c r="K11" s="5"/>
      <c r="L11" s="12">
        <f t="shared" si="0"/>
        <v>74.2</v>
      </c>
      <c r="M11" s="13"/>
      <c r="N11" s="14"/>
      <c r="Q11" s="15" t="s">
        <v>15</v>
      </c>
      <c r="R11" s="16"/>
      <c r="S11" s="12">
        <v>71.3</v>
      </c>
      <c r="T11" s="13"/>
      <c r="U11" s="14"/>
    </row>
    <row r="12" spans="1:21" x14ac:dyDescent="0.25">
      <c r="A12" s="4" t="s">
        <v>16</v>
      </c>
      <c r="B12" s="4">
        <v>75</v>
      </c>
      <c r="C12" s="4">
        <v>75</v>
      </c>
      <c r="D12" s="4"/>
      <c r="E12" s="4"/>
      <c r="F12" s="4">
        <v>75</v>
      </c>
      <c r="G12" s="4">
        <v>75</v>
      </c>
      <c r="H12" s="4">
        <v>75</v>
      </c>
      <c r="I12" s="4">
        <v>75</v>
      </c>
      <c r="J12" s="4"/>
      <c r="K12" s="5"/>
      <c r="L12" s="12">
        <f t="shared" si="0"/>
        <v>75</v>
      </c>
      <c r="M12" s="13"/>
      <c r="N12" s="14"/>
      <c r="Q12" s="15" t="s">
        <v>17</v>
      </c>
      <c r="R12" s="16"/>
      <c r="S12" s="12">
        <v>74.2</v>
      </c>
      <c r="T12" s="13"/>
      <c r="U12" s="14"/>
    </row>
    <row r="13" spans="1:21" x14ac:dyDescent="0.25">
      <c r="A13" s="4" t="s">
        <v>19</v>
      </c>
      <c r="B13" s="4">
        <v>76</v>
      </c>
      <c r="C13" s="4">
        <v>77</v>
      </c>
      <c r="D13" s="4"/>
      <c r="E13" s="4"/>
      <c r="F13" s="4">
        <v>72</v>
      </c>
      <c r="G13" s="4">
        <v>71</v>
      </c>
      <c r="H13" s="4">
        <v>72</v>
      </c>
      <c r="I13" s="4">
        <v>71</v>
      </c>
      <c r="J13" s="4"/>
      <c r="K13" s="5"/>
      <c r="L13" s="12">
        <f t="shared" si="0"/>
        <v>73.166666666666671</v>
      </c>
      <c r="M13" s="13"/>
      <c r="N13" s="14"/>
      <c r="Q13" s="15" t="s">
        <v>16</v>
      </c>
      <c r="R13" s="16"/>
      <c r="S13" s="12">
        <v>75</v>
      </c>
      <c r="T13" s="13"/>
      <c r="U13" s="14"/>
    </row>
    <row r="14" spans="1:21" x14ac:dyDescent="0.25">
      <c r="A14" s="4" t="s">
        <v>20</v>
      </c>
      <c r="B14" s="4">
        <v>78</v>
      </c>
      <c r="C14" s="4">
        <v>75</v>
      </c>
      <c r="D14" s="4"/>
      <c r="E14" s="4"/>
      <c r="F14" s="4">
        <v>73</v>
      </c>
      <c r="G14" s="4">
        <v>75</v>
      </c>
      <c r="H14" s="4"/>
      <c r="I14" s="4">
        <v>74</v>
      </c>
      <c r="J14" s="4"/>
      <c r="K14" s="5"/>
      <c r="L14" s="12">
        <f t="shared" si="0"/>
        <v>75</v>
      </c>
      <c r="M14" s="13"/>
      <c r="N14" s="14"/>
      <c r="Q14" s="15" t="s">
        <v>19</v>
      </c>
      <c r="R14" s="16"/>
      <c r="S14" s="12">
        <v>73.2</v>
      </c>
      <c r="T14" s="13"/>
      <c r="U14" s="14"/>
    </row>
    <row r="15" spans="1:21" x14ac:dyDescent="0.25">
      <c r="A15" s="4" t="s">
        <v>22</v>
      </c>
      <c r="B15" s="4">
        <v>78</v>
      </c>
      <c r="C15" s="4">
        <v>74</v>
      </c>
      <c r="D15" s="4"/>
      <c r="E15" s="4"/>
      <c r="F15" s="4">
        <v>73</v>
      </c>
      <c r="G15" s="4">
        <v>75</v>
      </c>
      <c r="H15" s="4"/>
      <c r="I15" s="4">
        <v>76</v>
      </c>
      <c r="J15" s="4"/>
      <c r="K15" s="5"/>
      <c r="L15" s="12">
        <f t="shared" si="0"/>
        <v>75.2</v>
      </c>
      <c r="M15" s="13"/>
      <c r="N15" s="14"/>
      <c r="Q15" s="15" t="s">
        <v>20</v>
      </c>
      <c r="R15" s="16"/>
      <c r="S15" s="12">
        <v>75</v>
      </c>
      <c r="T15" s="13"/>
      <c r="U15" s="14"/>
    </row>
    <row r="16" spans="1:21" x14ac:dyDescent="0.25">
      <c r="A16" s="4" t="s">
        <v>18</v>
      </c>
      <c r="B16" s="4">
        <v>78</v>
      </c>
      <c r="C16" s="4">
        <v>75</v>
      </c>
      <c r="D16" s="4"/>
      <c r="E16" s="4"/>
      <c r="F16" s="4">
        <v>80</v>
      </c>
      <c r="G16" s="4">
        <v>76</v>
      </c>
      <c r="H16" s="4">
        <v>84</v>
      </c>
      <c r="I16" s="4">
        <v>76</v>
      </c>
      <c r="J16" s="4"/>
      <c r="K16" s="5"/>
      <c r="L16" s="12">
        <f t="shared" si="0"/>
        <v>78.166666666666671</v>
      </c>
      <c r="M16" s="13"/>
      <c r="N16" s="14"/>
      <c r="Q16" s="15" t="s">
        <v>22</v>
      </c>
      <c r="R16" s="16"/>
      <c r="S16" s="12">
        <v>75.2</v>
      </c>
      <c r="T16" s="13"/>
      <c r="U16" s="14"/>
    </row>
    <row r="17" spans="1:21" x14ac:dyDescent="0.25">
      <c r="A17" s="4" t="s">
        <v>21</v>
      </c>
      <c r="B17" s="4">
        <v>70</v>
      </c>
      <c r="C17" s="4">
        <v>70</v>
      </c>
      <c r="D17" s="4"/>
      <c r="E17" s="4"/>
      <c r="F17" s="4">
        <v>56</v>
      </c>
      <c r="G17" s="4">
        <v>73</v>
      </c>
      <c r="H17" s="4">
        <v>72</v>
      </c>
      <c r="I17" s="4">
        <v>67</v>
      </c>
      <c r="J17" s="4"/>
      <c r="K17" s="5"/>
      <c r="L17" s="12">
        <f t="shared" si="0"/>
        <v>68</v>
      </c>
      <c r="M17" s="13"/>
      <c r="N17" s="14"/>
      <c r="Q17" s="15" t="s">
        <v>18</v>
      </c>
      <c r="R17" s="16"/>
      <c r="S17" s="12">
        <v>78.2</v>
      </c>
      <c r="T17" s="13"/>
      <c r="U17" s="14"/>
    </row>
    <row r="18" spans="1:21" x14ac:dyDescent="0.25">
      <c r="Q18" s="15" t="s">
        <v>21</v>
      </c>
      <c r="R18" s="16"/>
      <c r="S18" s="12">
        <v>68</v>
      </c>
      <c r="T18" s="13"/>
      <c r="U18" s="14"/>
    </row>
  </sheetData>
  <mergeCells count="50">
    <mergeCell ref="A3:A4"/>
    <mergeCell ref="A1:N2"/>
    <mergeCell ref="S10:U10"/>
    <mergeCell ref="L14:N14"/>
    <mergeCell ref="Q15:R15"/>
    <mergeCell ref="C3:D3"/>
    <mergeCell ref="L6:N6"/>
    <mergeCell ref="Q3:R3"/>
    <mergeCell ref="L7:N7"/>
    <mergeCell ref="Q7:R7"/>
    <mergeCell ref="L8:N8"/>
    <mergeCell ref="Q8:R8"/>
    <mergeCell ref="S8:U8"/>
    <mergeCell ref="L10:N10"/>
    <mergeCell ref="Q11:R11"/>
    <mergeCell ref="Q10:R10"/>
    <mergeCell ref="L17:N17"/>
    <mergeCell ref="Q13:R13"/>
    <mergeCell ref="S16:U16"/>
    <mergeCell ref="S14:U14"/>
    <mergeCell ref="L16:N16"/>
    <mergeCell ref="Q17:R17"/>
    <mergeCell ref="Q14:R14"/>
    <mergeCell ref="S17:U17"/>
    <mergeCell ref="L15:N15"/>
    <mergeCell ref="Q18:R18"/>
    <mergeCell ref="S18:U18"/>
    <mergeCell ref="E3:F3"/>
    <mergeCell ref="S7:U7"/>
    <mergeCell ref="Q6:R6"/>
    <mergeCell ref="I3:J3"/>
    <mergeCell ref="O3:P3"/>
    <mergeCell ref="L5:N5"/>
    <mergeCell ref="S6:U6"/>
    <mergeCell ref="L3:N4"/>
    <mergeCell ref="L12:N12"/>
    <mergeCell ref="S15:U15"/>
    <mergeCell ref="Q16:R16"/>
    <mergeCell ref="G3:H3"/>
    <mergeCell ref="S9:U9"/>
    <mergeCell ref="L11:N11"/>
    <mergeCell ref="Q4:R5"/>
    <mergeCell ref="S4:U5"/>
    <mergeCell ref="L13:N13"/>
    <mergeCell ref="Q9:R9"/>
    <mergeCell ref="S11:U11"/>
    <mergeCell ref="Q12:R12"/>
    <mergeCell ref="S12:U12"/>
    <mergeCell ref="S13:U13"/>
    <mergeCell ref="L9:N9"/>
  </mergeCells>
  <phoneticPr fontId="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86131</cp:lastModifiedBy>
  <dcterms:created xsi:type="dcterms:W3CDTF">2019-03-15T00:18:00Z</dcterms:created>
  <dcterms:modified xsi:type="dcterms:W3CDTF">2019-06-09T04:00:52Z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