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升旗早操出勤\"/>
    </mc:Choice>
  </mc:AlternateContent>
  <xr:revisionPtr revIDLastSave="0" documentId="13_ncr:1_{7521AD62-3A50-47AA-9019-56D9275D2E24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31" i="1" l="1"/>
  <c r="F497" i="1"/>
  <c r="G497" i="1"/>
  <c r="M497" i="1"/>
  <c r="N497" i="1"/>
  <c r="O497" i="1"/>
  <c r="F495" i="1"/>
  <c r="G495" i="1"/>
  <c r="H495" i="1"/>
  <c r="H497" i="1" s="1"/>
  <c r="I495" i="1"/>
  <c r="I497" i="1" s="1"/>
  <c r="J495" i="1"/>
  <c r="J497" i="1" s="1"/>
  <c r="K495" i="1"/>
  <c r="K497" i="1" s="1"/>
  <c r="L495" i="1"/>
  <c r="L497" i="1" s="1"/>
  <c r="M495" i="1"/>
  <c r="N495" i="1"/>
  <c r="O495" i="1"/>
  <c r="P495" i="1"/>
  <c r="P497" i="1" s="1"/>
  <c r="Q495" i="1"/>
  <c r="Q497" i="1" s="1"/>
  <c r="R495" i="1"/>
  <c r="R497" i="1" s="1"/>
  <c r="E495" i="1"/>
  <c r="J463" i="1"/>
  <c r="K463" i="1"/>
  <c r="L463" i="1"/>
  <c r="R463" i="1"/>
  <c r="F461" i="1"/>
  <c r="F463" i="1" s="1"/>
  <c r="G461" i="1"/>
  <c r="G463" i="1" s="1"/>
  <c r="H461" i="1"/>
  <c r="H463" i="1" s="1"/>
  <c r="I461" i="1"/>
  <c r="I463" i="1" s="1"/>
  <c r="J461" i="1"/>
  <c r="K461" i="1"/>
  <c r="L461" i="1"/>
  <c r="M461" i="1"/>
  <c r="M463" i="1" s="1"/>
  <c r="N461" i="1"/>
  <c r="N463" i="1" s="1"/>
  <c r="O461" i="1"/>
  <c r="O463" i="1" s="1"/>
  <c r="P461" i="1"/>
  <c r="P463" i="1" s="1"/>
  <c r="Q461" i="1"/>
  <c r="Q463" i="1" s="1"/>
  <c r="R461" i="1"/>
  <c r="E461" i="1"/>
  <c r="G430" i="1"/>
  <c r="H430" i="1"/>
  <c r="O430" i="1"/>
  <c r="P430" i="1"/>
  <c r="R430" i="1"/>
  <c r="R428" i="1"/>
  <c r="F428" i="1"/>
  <c r="F430" i="1" s="1"/>
  <c r="G428" i="1"/>
  <c r="H428" i="1"/>
  <c r="I428" i="1"/>
  <c r="I430" i="1" s="1"/>
  <c r="J428" i="1"/>
  <c r="J430" i="1" s="1"/>
  <c r="K428" i="1"/>
  <c r="K430" i="1" s="1"/>
  <c r="L428" i="1"/>
  <c r="L430" i="1" s="1"/>
  <c r="M428" i="1"/>
  <c r="M430" i="1" s="1"/>
  <c r="N428" i="1"/>
  <c r="N430" i="1" s="1"/>
  <c r="O428" i="1"/>
  <c r="P428" i="1"/>
  <c r="Q428" i="1"/>
  <c r="Q430" i="1" s="1"/>
  <c r="E428" i="1"/>
  <c r="E430" i="1" s="1"/>
  <c r="F398" i="1"/>
  <c r="L398" i="1"/>
  <c r="M398" i="1"/>
  <c r="N398" i="1"/>
  <c r="F396" i="1"/>
  <c r="G396" i="1"/>
  <c r="G398" i="1" s="1"/>
  <c r="H396" i="1"/>
  <c r="H398" i="1" s="1"/>
  <c r="I396" i="1"/>
  <c r="I398" i="1" s="1"/>
  <c r="J396" i="1"/>
  <c r="J398" i="1" s="1"/>
  <c r="K396" i="1"/>
  <c r="K398" i="1" s="1"/>
  <c r="L396" i="1"/>
  <c r="M396" i="1"/>
  <c r="N396" i="1"/>
  <c r="O396" i="1"/>
  <c r="O398" i="1" s="1"/>
  <c r="P396" i="1"/>
  <c r="P398" i="1" s="1"/>
  <c r="Q396" i="1"/>
  <c r="Q398" i="1" s="1"/>
  <c r="R396" i="1"/>
  <c r="R398" i="1" s="1"/>
  <c r="E396" i="1"/>
  <c r="I368" i="1"/>
  <c r="J368" i="1"/>
  <c r="K368" i="1"/>
  <c r="Q368" i="1"/>
  <c r="R368" i="1"/>
  <c r="F366" i="1"/>
  <c r="F368" i="1" s="1"/>
  <c r="G366" i="1"/>
  <c r="G368" i="1" s="1"/>
  <c r="H366" i="1"/>
  <c r="H368" i="1" s="1"/>
  <c r="I366" i="1"/>
  <c r="J366" i="1"/>
  <c r="K366" i="1"/>
  <c r="L366" i="1"/>
  <c r="L368" i="1" s="1"/>
  <c r="M366" i="1"/>
  <c r="M368" i="1" s="1"/>
  <c r="N366" i="1"/>
  <c r="N368" i="1" s="1"/>
  <c r="O366" i="1"/>
  <c r="O368" i="1" s="1"/>
  <c r="P366" i="1"/>
  <c r="P368" i="1" s="1"/>
  <c r="Q366" i="1"/>
  <c r="R366" i="1"/>
  <c r="E366" i="1"/>
  <c r="F337" i="1"/>
  <c r="G337" i="1"/>
  <c r="N337" i="1"/>
  <c r="O337" i="1"/>
  <c r="R335" i="1"/>
  <c r="R337" i="1" s="1"/>
  <c r="F335" i="1"/>
  <c r="G335" i="1"/>
  <c r="H335" i="1"/>
  <c r="H337" i="1" s="1"/>
  <c r="I335" i="1"/>
  <c r="I337" i="1" s="1"/>
  <c r="J335" i="1"/>
  <c r="J337" i="1" s="1"/>
  <c r="K335" i="1"/>
  <c r="K337" i="1" s="1"/>
  <c r="L335" i="1"/>
  <c r="L337" i="1" s="1"/>
  <c r="M335" i="1"/>
  <c r="M337" i="1" s="1"/>
  <c r="N335" i="1"/>
  <c r="O335" i="1"/>
  <c r="P335" i="1"/>
  <c r="P337" i="1" s="1"/>
  <c r="Q335" i="1"/>
  <c r="Q337" i="1" s="1"/>
  <c r="E335" i="1"/>
  <c r="K292" i="1"/>
  <c r="L292" i="1"/>
  <c r="M292" i="1"/>
  <c r="F290" i="1"/>
  <c r="F292" i="1" s="1"/>
  <c r="G290" i="1"/>
  <c r="G292" i="1" s="1"/>
  <c r="H290" i="1"/>
  <c r="H292" i="1" s="1"/>
  <c r="I290" i="1"/>
  <c r="I292" i="1" s="1"/>
  <c r="J290" i="1"/>
  <c r="J292" i="1" s="1"/>
  <c r="K290" i="1"/>
  <c r="L290" i="1"/>
  <c r="M290" i="1"/>
  <c r="N290" i="1"/>
  <c r="N292" i="1" s="1"/>
  <c r="O290" i="1"/>
  <c r="O292" i="1" s="1"/>
  <c r="P290" i="1"/>
  <c r="P292" i="1" s="1"/>
  <c r="Q290" i="1"/>
  <c r="Q292" i="1" s="1"/>
  <c r="R290" i="1"/>
  <c r="R292" i="1" s="1"/>
  <c r="E290" i="1"/>
  <c r="H244" i="1"/>
  <c r="I244" i="1"/>
  <c r="J244" i="1"/>
  <c r="P244" i="1"/>
  <c r="Q244" i="1"/>
  <c r="R244" i="1"/>
  <c r="F242" i="1"/>
  <c r="F244" i="1" s="1"/>
  <c r="G242" i="1"/>
  <c r="G244" i="1" s="1"/>
  <c r="H242" i="1"/>
  <c r="I242" i="1"/>
  <c r="J242" i="1"/>
  <c r="K242" i="1"/>
  <c r="K244" i="1" s="1"/>
  <c r="L242" i="1"/>
  <c r="L244" i="1" s="1"/>
  <c r="M242" i="1"/>
  <c r="M244" i="1" s="1"/>
  <c r="N242" i="1"/>
  <c r="N244" i="1" s="1"/>
  <c r="O242" i="1"/>
  <c r="O244" i="1" s="1"/>
  <c r="P242" i="1"/>
  <c r="Q242" i="1"/>
  <c r="R242" i="1"/>
  <c r="E242" i="1"/>
  <c r="E244" i="1" s="1"/>
  <c r="F198" i="1"/>
  <c r="G198" i="1"/>
  <c r="M198" i="1"/>
  <c r="N198" i="1"/>
  <c r="O198" i="1"/>
  <c r="F196" i="1"/>
  <c r="G196" i="1"/>
  <c r="H196" i="1"/>
  <c r="H198" i="1" s="1"/>
  <c r="I196" i="1"/>
  <c r="I198" i="1" s="1"/>
  <c r="J196" i="1"/>
  <c r="J198" i="1" s="1"/>
  <c r="K196" i="1"/>
  <c r="K198" i="1" s="1"/>
  <c r="L196" i="1"/>
  <c r="L198" i="1" s="1"/>
  <c r="M196" i="1"/>
  <c r="N196" i="1"/>
  <c r="O196" i="1"/>
  <c r="P196" i="1"/>
  <c r="P198" i="1" s="1"/>
  <c r="Q196" i="1"/>
  <c r="Q198" i="1" s="1"/>
  <c r="R196" i="1"/>
  <c r="R198" i="1" s="1"/>
  <c r="E196" i="1"/>
  <c r="E198" i="1" s="1"/>
  <c r="J163" i="1"/>
  <c r="K163" i="1"/>
  <c r="L163" i="1"/>
  <c r="R163" i="1"/>
  <c r="F161" i="1"/>
  <c r="F163" i="1" s="1"/>
  <c r="G161" i="1"/>
  <c r="G163" i="1" s="1"/>
  <c r="H161" i="1"/>
  <c r="H163" i="1" s="1"/>
  <c r="I161" i="1"/>
  <c r="I163" i="1" s="1"/>
  <c r="J161" i="1"/>
  <c r="K161" i="1"/>
  <c r="L161" i="1"/>
  <c r="M161" i="1"/>
  <c r="M163" i="1" s="1"/>
  <c r="N161" i="1"/>
  <c r="N163" i="1" s="1"/>
  <c r="O161" i="1"/>
  <c r="O163" i="1" s="1"/>
  <c r="P161" i="1"/>
  <c r="P163" i="1" s="1"/>
  <c r="Q161" i="1"/>
  <c r="Q163" i="1" s="1"/>
  <c r="R161" i="1"/>
  <c r="E161" i="1"/>
  <c r="G134" i="1"/>
  <c r="H134" i="1"/>
  <c r="I134" i="1"/>
  <c r="O134" i="1"/>
  <c r="P134" i="1"/>
  <c r="Q134" i="1"/>
  <c r="F132" i="1"/>
  <c r="F134" i="1" s="1"/>
  <c r="G132" i="1"/>
  <c r="H132" i="1"/>
  <c r="I132" i="1"/>
  <c r="J132" i="1"/>
  <c r="J134" i="1" s="1"/>
  <c r="K132" i="1"/>
  <c r="K134" i="1" s="1"/>
  <c r="L132" i="1"/>
  <c r="L134" i="1" s="1"/>
  <c r="M132" i="1"/>
  <c r="M134" i="1" s="1"/>
  <c r="N132" i="1"/>
  <c r="N134" i="1" s="1"/>
  <c r="O132" i="1"/>
  <c r="P132" i="1"/>
  <c r="Q132" i="1"/>
  <c r="R132" i="1"/>
  <c r="R134" i="1" s="1"/>
  <c r="E132" i="1"/>
  <c r="E134" i="1" s="1"/>
  <c r="F100" i="1"/>
  <c r="L100" i="1"/>
  <c r="M100" i="1"/>
  <c r="N100" i="1"/>
  <c r="F98" i="1"/>
  <c r="G98" i="1"/>
  <c r="G100" i="1" s="1"/>
  <c r="H98" i="1"/>
  <c r="H100" i="1" s="1"/>
  <c r="I98" i="1"/>
  <c r="I100" i="1" s="1"/>
  <c r="J98" i="1"/>
  <c r="J100" i="1" s="1"/>
  <c r="K98" i="1"/>
  <c r="K100" i="1" s="1"/>
  <c r="L98" i="1"/>
  <c r="M98" i="1"/>
  <c r="N98" i="1"/>
  <c r="O98" i="1"/>
  <c r="O100" i="1" s="1"/>
  <c r="P98" i="1"/>
  <c r="P100" i="1" s="1"/>
  <c r="Q98" i="1"/>
  <c r="Q100" i="1" s="1"/>
  <c r="R98" i="1"/>
  <c r="R100" i="1" s="1"/>
  <c r="E98" i="1"/>
  <c r="E100" i="1" s="1"/>
  <c r="I68" i="1"/>
  <c r="J68" i="1"/>
  <c r="K68" i="1"/>
  <c r="Q68" i="1"/>
  <c r="R68" i="1"/>
  <c r="F66" i="1"/>
  <c r="F68" i="1" s="1"/>
  <c r="G66" i="1"/>
  <c r="G68" i="1" s="1"/>
  <c r="H66" i="1"/>
  <c r="H68" i="1" s="1"/>
  <c r="I66" i="1"/>
  <c r="J66" i="1"/>
  <c r="K66" i="1"/>
  <c r="L66" i="1"/>
  <c r="L68" i="1" s="1"/>
  <c r="M66" i="1"/>
  <c r="M68" i="1" s="1"/>
  <c r="N66" i="1"/>
  <c r="N68" i="1" s="1"/>
  <c r="O66" i="1"/>
  <c r="O68" i="1" s="1"/>
  <c r="P66" i="1"/>
  <c r="P68" i="1" s="1"/>
  <c r="Q66" i="1"/>
  <c r="R66" i="1"/>
  <c r="E66" i="1"/>
  <c r="E68" i="1" s="1"/>
  <c r="F35" i="1"/>
  <c r="G35" i="1"/>
  <c r="H35" i="1"/>
  <c r="N35" i="1"/>
  <c r="O35" i="1"/>
  <c r="P35" i="1"/>
  <c r="F33" i="1"/>
  <c r="G33" i="1"/>
  <c r="H33" i="1"/>
  <c r="I33" i="1"/>
  <c r="I35" i="1" s="1"/>
  <c r="J33" i="1"/>
  <c r="J35" i="1" s="1"/>
  <c r="K33" i="1"/>
  <c r="K35" i="1" s="1"/>
  <c r="L33" i="1"/>
  <c r="L35" i="1" s="1"/>
  <c r="M33" i="1"/>
  <c r="M35" i="1" s="1"/>
  <c r="N33" i="1"/>
  <c r="O33" i="1"/>
  <c r="P33" i="1"/>
  <c r="Q33" i="1"/>
  <c r="Q35" i="1" s="1"/>
  <c r="R33" i="1"/>
  <c r="R35" i="1" s="1"/>
  <c r="E33" i="1"/>
  <c r="E35" i="1" s="1"/>
  <c r="E163" i="1"/>
  <c r="E292" i="1"/>
  <c r="E337" i="1"/>
  <c r="E368" i="1"/>
  <c r="E398" i="1"/>
  <c r="E463" i="1"/>
  <c r="E497" i="1"/>
  <c r="F529" i="1"/>
  <c r="F531" i="1" s="1"/>
  <c r="G529" i="1"/>
  <c r="G531" i="1" s="1"/>
  <c r="H529" i="1"/>
  <c r="H531" i="1" s="1"/>
  <c r="I529" i="1"/>
  <c r="I531" i="1" s="1"/>
  <c r="J529" i="1"/>
  <c r="J531" i="1" s="1"/>
  <c r="K529" i="1"/>
  <c r="L529" i="1"/>
  <c r="L531" i="1" s="1"/>
  <c r="M529" i="1"/>
  <c r="M531" i="1" s="1"/>
  <c r="N529" i="1"/>
  <c r="N531" i="1" s="1"/>
  <c r="O529" i="1"/>
  <c r="O531" i="1" s="1"/>
  <c r="P529" i="1"/>
  <c r="P531" i="1" s="1"/>
  <c r="Q529" i="1"/>
  <c r="Q531" i="1" s="1"/>
  <c r="R529" i="1"/>
  <c r="R531" i="1" s="1"/>
  <c r="E529" i="1"/>
  <c r="E531" i="1" s="1"/>
  <c r="S163" i="1" l="1"/>
  <c r="S68" i="1"/>
  <c r="S244" i="1"/>
  <c r="S292" i="1"/>
  <c r="S198" i="1"/>
  <c r="S463" i="1"/>
  <c r="S35" i="1"/>
  <c r="S531" i="1"/>
  <c r="S368" i="1"/>
  <c r="S497" i="1"/>
  <c r="S134" i="1"/>
  <c r="S430" i="1"/>
  <c r="S337" i="1"/>
  <c r="S100" i="1"/>
  <c r="S398" i="1"/>
</calcChain>
</file>

<file path=xl/sharedStrings.xml><?xml version="1.0" encoding="utf-8"?>
<sst xmlns="http://schemas.openxmlformats.org/spreadsheetml/2006/main" count="1038" uniqueCount="517">
  <si>
    <t>桂林理工大学南宁分校（空港校区）2019第二学期机械系17级学生升旗早操缺勤统计表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</si>
  <si>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</si>
  <si>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</si>
  <si>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</si>
  <si>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</si>
  <si>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</si>
  <si>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</si>
  <si>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</si>
  <si>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序号</t>
  </si>
  <si>
    <t>班级</t>
  </si>
  <si>
    <t>学号</t>
  </si>
  <si>
    <t>姓名</t>
  </si>
  <si>
    <t>升旗</t>
  </si>
  <si>
    <t>早操</t>
  </si>
  <si>
    <t>数控17-1</t>
  </si>
  <si>
    <t>张铂冼</t>
  </si>
  <si>
    <t>武云剑</t>
  </si>
  <si>
    <t>侯天崎</t>
  </si>
  <si>
    <t>高涵</t>
  </si>
  <si>
    <t>彭天汶</t>
  </si>
  <si>
    <t>曾崧清</t>
  </si>
  <si>
    <t>谭洁</t>
  </si>
  <si>
    <t>杨东华</t>
  </si>
  <si>
    <t>邓汝峰</t>
  </si>
  <si>
    <t>黄志钊</t>
  </si>
  <si>
    <t>周有成</t>
  </si>
  <si>
    <t>白钊杰</t>
  </si>
  <si>
    <t>李家伟</t>
  </si>
  <si>
    <t>黎坚</t>
  </si>
  <si>
    <t>钟碧荣</t>
  </si>
  <si>
    <t>王祯勤</t>
  </si>
  <si>
    <t>谭旺强</t>
  </si>
  <si>
    <t>张海霖</t>
  </si>
  <si>
    <t>莫如宝</t>
  </si>
  <si>
    <t>袁嘉阳</t>
  </si>
  <si>
    <t>罗金海</t>
  </si>
  <si>
    <t>吴李生</t>
  </si>
  <si>
    <t>黄金换</t>
  </si>
  <si>
    <t>班立波</t>
  </si>
  <si>
    <t>杨仁利</t>
  </si>
  <si>
    <t>陆彩凤</t>
  </si>
  <si>
    <t>谭博比</t>
  </si>
  <si>
    <t>王成林</t>
  </si>
  <si>
    <t>数控17-2</t>
  </si>
  <si>
    <t>张雪昊</t>
  </si>
  <si>
    <t>沈诗伦</t>
  </si>
  <si>
    <t>郭金鹏</t>
  </si>
  <si>
    <t>王雪松</t>
  </si>
  <si>
    <t>曾令响</t>
  </si>
  <si>
    <t>阳纪</t>
  </si>
  <si>
    <t>操文茂</t>
  </si>
  <si>
    <t>杨朝禄</t>
  </si>
  <si>
    <t>韦炳林</t>
  </si>
  <si>
    <t>吕靖</t>
  </si>
  <si>
    <t>黄全桂</t>
  </si>
  <si>
    <t>陈春武</t>
  </si>
  <si>
    <t>叶聪聪</t>
  </si>
  <si>
    <t>何俊发</t>
  </si>
  <si>
    <t>梁耀鑫</t>
  </si>
  <si>
    <t>肖泽林</t>
  </si>
  <si>
    <t>卢美交</t>
  </si>
  <si>
    <t>黄美乐</t>
  </si>
  <si>
    <t>许光晓</t>
  </si>
  <si>
    <t>韦群龙</t>
  </si>
  <si>
    <t>黄坚谋</t>
  </si>
  <si>
    <t>邱宗校</t>
  </si>
  <si>
    <t>唐毓岩</t>
  </si>
  <si>
    <t>吴晓瑞</t>
  </si>
  <si>
    <t>欧卓贤</t>
  </si>
  <si>
    <t>王娇</t>
  </si>
  <si>
    <t>任敬锐</t>
  </si>
  <si>
    <t>吴其奇</t>
  </si>
  <si>
    <t>徐浪宇</t>
  </si>
  <si>
    <t>马鑫祺</t>
  </si>
  <si>
    <t>模具17-1</t>
  </si>
  <si>
    <t>李鼎松</t>
  </si>
  <si>
    <t>孙晨愉</t>
  </si>
  <si>
    <t>王杰</t>
  </si>
  <si>
    <t>刘浩</t>
  </si>
  <si>
    <t>李小龙</t>
  </si>
  <si>
    <t>黄小蓉</t>
  </si>
  <si>
    <t>张鑫</t>
  </si>
  <si>
    <t>覃秋凌</t>
  </si>
  <si>
    <t>施明辉</t>
  </si>
  <si>
    <t>蒋贤坤</t>
  </si>
  <si>
    <t>莫子镔</t>
  </si>
  <si>
    <t>廖君伟</t>
  </si>
  <si>
    <t>黄日红</t>
  </si>
  <si>
    <t>黄铭慧</t>
  </si>
  <si>
    <t>凌杰勇</t>
  </si>
  <si>
    <t>覃海军</t>
  </si>
  <si>
    <t>侯利兰</t>
  </si>
  <si>
    <t>黄勇智</t>
  </si>
  <si>
    <t>罗安通</t>
  </si>
  <si>
    <t>方祯婷</t>
  </si>
  <si>
    <t>卢振源</t>
  </si>
  <si>
    <t>罗王龙</t>
  </si>
  <si>
    <t>李秋红</t>
  </si>
  <si>
    <t>覃昱山</t>
  </si>
  <si>
    <t>邓洋西</t>
  </si>
  <si>
    <t>余鹏科</t>
  </si>
  <si>
    <t>曹祥</t>
  </si>
  <si>
    <t>韩芷琪</t>
  </si>
  <si>
    <t>5161966122</t>
  </si>
  <si>
    <t>郑政</t>
  </si>
  <si>
    <t>模具17-2</t>
  </si>
  <si>
    <t>李志杰</t>
  </si>
  <si>
    <t>张森</t>
  </si>
  <si>
    <t>蒋寒斌</t>
  </si>
  <si>
    <t>施永钢</t>
  </si>
  <si>
    <t>李忠诚</t>
  </si>
  <si>
    <t>覃勇</t>
  </si>
  <si>
    <t>秦太强</t>
  </si>
  <si>
    <t>伍礼文</t>
  </si>
  <si>
    <t>车树鸿</t>
  </si>
  <si>
    <t>黄银燕</t>
  </si>
  <si>
    <t>陈柱全</t>
  </si>
  <si>
    <t>赵仰康</t>
  </si>
  <si>
    <t>林源杰</t>
  </si>
  <si>
    <t>廖瑞铧</t>
  </si>
  <si>
    <t>宾斌</t>
  </si>
  <si>
    <t>潘傲蕾</t>
  </si>
  <si>
    <t>陆昌荣</t>
  </si>
  <si>
    <t>钟聚丽</t>
  </si>
  <si>
    <t>潘德华</t>
  </si>
  <si>
    <t>周子斌</t>
  </si>
  <si>
    <t>蒋鸿</t>
  </si>
  <si>
    <t>刘兆林</t>
  </si>
  <si>
    <t>罗积华</t>
  </si>
  <si>
    <t>潘佳露</t>
  </si>
  <si>
    <t>蒙会萍</t>
  </si>
  <si>
    <t>卢俊江</t>
  </si>
  <si>
    <t>王开道</t>
  </si>
  <si>
    <t>叶承才</t>
  </si>
  <si>
    <t>张敬凯</t>
  </si>
  <si>
    <t>唐靖</t>
  </si>
  <si>
    <t>杨佳</t>
  </si>
  <si>
    <t>机械17-1</t>
  </si>
  <si>
    <t>蒙雄昆</t>
  </si>
  <si>
    <t>邵中浩</t>
  </si>
  <si>
    <t>陆畅</t>
  </si>
  <si>
    <t>陈建勇</t>
  </si>
  <si>
    <t>张元桃</t>
  </si>
  <si>
    <t>张智富</t>
  </si>
  <si>
    <t>莫谊掌</t>
  </si>
  <si>
    <t>韦淳钹</t>
  </si>
  <si>
    <t>何惜平</t>
  </si>
  <si>
    <t>陆家洪</t>
  </si>
  <si>
    <t>朱乾锋</t>
  </si>
  <si>
    <t>刘家豪</t>
  </si>
  <si>
    <t>蒙怡文</t>
  </si>
  <si>
    <t>梁文斌</t>
  </si>
  <si>
    <t>梁鸿毅</t>
  </si>
  <si>
    <t>江明昭</t>
  </si>
  <si>
    <t>刘航兵</t>
  </si>
  <si>
    <t>陆庆昱</t>
  </si>
  <si>
    <t>陆大成</t>
  </si>
  <si>
    <t>甘胡成</t>
  </si>
  <si>
    <t>韦富钟</t>
  </si>
  <si>
    <t>徐道思</t>
  </si>
  <si>
    <t>覃宽</t>
  </si>
  <si>
    <t>兰浩杰</t>
  </si>
  <si>
    <t>陈富</t>
  </si>
  <si>
    <t>冯文静</t>
  </si>
  <si>
    <t>机械17-2</t>
  </si>
  <si>
    <t>徐小伟</t>
  </si>
  <si>
    <t>汪浩</t>
  </si>
  <si>
    <t>李晨</t>
  </si>
  <si>
    <t>张强</t>
  </si>
  <si>
    <t>白翠珠</t>
  </si>
  <si>
    <t>谢超雄</t>
  </si>
  <si>
    <t>宁译平</t>
  </si>
  <si>
    <t>黄焕鉴</t>
  </si>
  <si>
    <t>李文涛</t>
  </si>
  <si>
    <t>石唐诗</t>
  </si>
  <si>
    <t>莫华壮</t>
  </si>
  <si>
    <t>温柱勇</t>
  </si>
  <si>
    <t>潘同飞</t>
  </si>
  <si>
    <t>覃业东</t>
  </si>
  <si>
    <t>何振华</t>
  </si>
  <si>
    <t>钟瑜明</t>
  </si>
  <si>
    <t>苏云宁</t>
  </si>
  <si>
    <t>梁必森</t>
  </si>
  <si>
    <t>黄海</t>
  </si>
  <si>
    <t>郑凯蔚</t>
  </si>
  <si>
    <t>余鸿逍</t>
  </si>
  <si>
    <t>曹胤</t>
  </si>
  <si>
    <t>何建华</t>
  </si>
  <si>
    <t>吴家圳</t>
  </si>
  <si>
    <t>李海龙</t>
  </si>
  <si>
    <t>黄俊霖</t>
  </si>
  <si>
    <t>韦星照</t>
  </si>
  <si>
    <t>陈付</t>
  </si>
  <si>
    <t>韦彬</t>
  </si>
  <si>
    <t>莫贤毅</t>
  </si>
  <si>
    <t>潘岳铨</t>
  </si>
  <si>
    <t>夏楷骅</t>
  </si>
  <si>
    <t>自动化17-1</t>
  </si>
  <si>
    <t>张敏</t>
  </si>
  <si>
    <t>董旭强</t>
  </si>
  <si>
    <t>赵磊</t>
  </si>
  <si>
    <t>蔡和鑫</t>
  </si>
  <si>
    <t>张林辛</t>
  </si>
  <si>
    <t>庄建钦</t>
  </si>
  <si>
    <t>严林涛</t>
  </si>
  <si>
    <t>杨国梁</t>
  </si>
  <si>
    <t>陈建业</t>
  </si>
  <si>
    <t>周少东</t>
  </si>
  <si>
    <t>杨人理</t>
  </si>
  <si>
    <t>林弋峰</t>
  </si>
  <si>
    <t>李仁敬</t>
  </si>
  <si>
    <t>梁鹏程</t>
  </si>
  <si>
    <t>潘高宏</t>
  </si>
  <si>
    <t>贺少林</t>
  </si>
  <si>
    <t>唐修平</t>
  </si>
  <si>
    <t>赵志杰</t>
  </si>
  <si>
    <t>朱志良</t>
  </si>
  <si>
    <t>胡文军</t>
  </si>
  <si>
    <t>梁华龙</t>
  </si>
  <si>
    <t>黄子华</t>
  </si>
  <si>
    <t>周世冠</t>
  </si>
  <si>
    <t>劳鸿基</t>
  </si>
  <si>
    <t>劳增源</t>
  </si>
  <si>
    <t>彭敏鑫</t>
  </si>
  <si>
    <t>李思静</t>
  </si>
  <si>
    <t>陆瑞</t>
  </si>
  <si>
    <t>吴昭霖</t>
  </si>
  <si>
    <t>叶福霖</t>
  </si>
  <si>
    <t>黄彪</t>
  </si>
  <si>
    <t>邓金龙</t>
  </si>
  <si>
    <t>陈科宇</t>
  </si>
  <si>
    <t>黄泰琳</t>
  </si>
  <si>
    <t>农宇</t>
  </si>
  <si>
    <t>覃文贵</t>
  </si>
  <si>
    <t>黄焕立</t>
  </si>
  <si>
    <t>覃宇宁</t>
  </si>
  <si>
    <t>冯攀</t>
  </si>
  <si>
    <t>肖锋</t>
  </si>
  <si>
    <t>肖啟鸿</t>
  </si>
  <si>
    <t>张建宏</t>
  </si>
  <si>
    <t>闫海鹏</t>
  </si>
  <si>
    <t>自动化17-2</t>
  </si>
  <si>
    <t>卜培轩</t>
  </si>
  <si>
    <t>刘瑞宽</t>
  </si>
  <si>
    <t>黄梽钊</t>
  </si>
  <si>
    <t>赵博尧</t>
  </si>
  <si>
    <t>张彬</t>
  </si>
  <si>
    <t>张宇琪</t>
  </si>
  <si>
    <t>王力严</t>
  </si>
  <si>
    <t>刘腾飞</t>
  </si>
  <si>
    <t>刘建城</t>
  </si>
  <si>
    <t>韦鑫君</t>
  </si>
  <si>
    <t>韦修新</t>
  </si>
  <si>
    <t>覃士昆</t>
  </si>
  <si>
    <t>吕剑峰</t>
  </si>
  <si>
    <t>莫尧文</t>
  </si>
  <si>
    <t>李豪源</t>
  </si>
  <si>
    <t>韦荣德</t>
  </si>
  <si>
    <t>庄信鸿</t>
  </si>
  <si>
    <t>覃之添</t>
  </si>
  <si>
    <t>林萌</t>
  </si>
  <si>
    <t>蒋靖迈</t>
  </si>
  <si>
    <t>覃富海</t>
  </si>
  <si>
    <t>陈声学</t>
  </si>
  <si>
    <t>韦升勤</t>
  </si>
  <si>
    <t>彭圣海</t>
  </si>
  <si>
    <t>黄锦涛</t>
  </si>
  <si>
    <t>陈锋文</t>
  </si>
  <si>
    <t>刘春富</t>
  </si>
  <si>
    <t>宁浩森</t>
  </si>
  <si>
    <t>覃正家</t>
  </si>
  <si>
    <t>黄承智</t>
  </si>
  <si>
    <t>周光富</t>
  </si>
  <si>
    <t>黄祖代</t>
  </si>
  <si>
    <t>李涛</t>
  </si>
  <si>
    <t>粟登科</t>
  </si>
  <si>
    <t>韦英益</t>
  </si>
  <si>
    <t>蒋学章</t>
  </si>
  <si>
    <t>覃睿成</t>
  </si>
  <si>
    <t>黄海华</t>
  </si>
  <si>
    <t>吴春明</t>
  </si>
  <si>
    <t>周建华</t>
  </si>
  <si>
    <t>任蕾</t>
  </si>
  <si>
    <t>沈榆林</t>
  </si>
  <si>
    <t>栾石良</t>
  </si>
  <si>
    <t>田珂珂</t>
  </si>
  <si>
    <t>陈昊聪</t>
  </si>
  <si>
    <t>机修17-1</t>
  </si>
  <si>
    <t>刘其斌</t>
  </si>
  <si>
    <t>黄日铨</t>
  </si>
  <si>
    <t>陆贵翼</t>
  </si>
  <si>
    <t>莫蔓强</t>
  </si>
  <si>
    <t>黄忠柳</t>
  </si>
  <si>
    <t>罗莫贵</t>
  </si>
  <si>
    <t>卢阳</t>
  </si>
  <si>
    <t>唐超</t>
  </si>
  <si>
    <t>唐志超</t>
  </si>
  <si>
    <t>覃鸿明</t>
  </si>
  <si>
    <t>陈彬文</t>
  </si>
  <si>
    <t>李棋发</t>
  </si>
  <si>
    <t>裴振良</t>
  </si>
  <si>
    <t>梁源麟</t>
  </si>
  <si>
    <t>黄永强</t>
  </si>
  <si>
    <t>梁钦文</t>
  </si>
  <si>
    <t>朱能森</t>
  </si>
  <si>
    <t>韦耀锋</t>
  </si>
  <si>
    <t>曾福贵</t>
  </si>
  <si>
    <t>郑锦雄</t>
  </si>
  <si>
    <t>张振豪</t>
  </si>
  <si>
    <t>李锐海</t>
  </si>
  <si>
    <t>冯泳</t>
  </si>
  <si>
    <t>易祚耿</t>
  </si>
  <si>
    <t>郑承海</t>
  </si>
  <si>
    <t>陈飞屺</t>
  </si>
  <si>
    <t>梁洪飞</t>
  </si>
  <si>
    <t>姚正浪</t>
  </si>
  <si>
    <t>陆杰</t>
  </si>
  <si>
    <t>韦柄丞</t>
  </si>
  <si>
    <t>陈样</t>
  </si>
  <si>
    <t>覃标</t>
  </si>
  <si>
    <t>程祥飞</t>
  </si>
  <si>
    <t>彭张鹏</t>
  </si>
  <si>
    <t>何鑫</t>
  </si>
  <si>
    <t>黄亮</t>
  </si>
  <si>
    <t>张钰琦</t>
  </si>
  <si>
    <t>黄万超</t>
  </si>
  <si>
    <t>李鼎</t>
  </si>
  <si>
    <t>双昌</t>
  </si>
  <si>
    <t>赵定润</t>
  </si>
  <si>
    <t>5161991121</t>
  </si>
  <si>
    <t>陈宏</t>
  </si>
  <si>
    <t>机器人17-1</t>
  </si>
  <si>
    <t>张瑞</t>
  </si>
  <si>
    <t>吴家乐</t>
  </si>
  <si>
    <t>刘光恒</t>
  </si>
  <si>
    <t>周根</t>
  </si>
  <si>
    <t>吴文康</t>
  </si>
  <si>
    <t>任晓阳</t>
  </si>
  <si>
    <t>王佰伟</t>
  </si>
  <si>
    <t>韦祎</t>
  </si>
  <si>
    <t>练全倚</t>
  </si>
  <si>
    <t>秦建斌</t>
  </si>
  <si>
    <t>蒋文龙</t>
  </si>
  <si>
    <t>杨凯</t>
  </si>
  <si>
    <t>麦渺健</t>
  </si>
  <si>
    <t>岑磊</t>
  </si>
  <si>
    <t>潘有炳</t>
  </si>
  <si>
    <t>彭汶</t>
  </si>
  <si>
    <t>岑石昌</t>
  </si>
  <si>
    <t>陆春梅</t>
  </si>
  <si>
    <t>冯剑</t>
  </si>
  <si>
    <t>朱耀文</t>
  </si>
  <si>
    <t>廖运锋</t>
  </si>
  <si>
    <t>梁武权</t>
  </si>
  <si>
    <t>陈允壮</t>
  </si>
  <si>
    <t>刘正道</t>
  </si>
  <si>
    <t>蓝华明</t>
  </si>
  <si>
    <t>韦可胜</t>
  </si>
  <si>
    <t>陈昆琳</t>
  </si>
  <si>
    <t>杨新润</t>
  </si>
  <si>
    <t>机器人17-2</t>
  </si>
  <si>
    <t>赵赛男</t>
  </si>
  <si>
    <t>杨逸</t>
  </si>
  <si>
    <t>吴浩东</t>
  </si>
  <si>
    <t>秦朝晖</t>
  </si>
  <si>
    <t>翟智搏</t>
  </si>
  <si>
    <t>王凯民</t>
  </si>
  <si>
    <t>韦华健</t>
  </si>
  <si>
    <t>韦海潮</t>
  </si>
  <si>
    <t>杨福宁</t>
  </si>
  <si>
    <t>杨艺萍</t>
  </si>
  <si>
    <t>黎桂海</t>
  </si>
  <si>
    <t>肖积麒</t>
  </si>
  <si>
    <t>李嘉骏</t>
  </si>
  <si>
    <t>易远耀</t>
  </si>
  <si>
    <t>农增孟</t>
  </si>
  <si>
    <t>杨昇海</t>
  </si>
  <si>
    <t>陈锋</t>
  </si>
  <si>
    <t>刘崇余</t>
  </si>
  <si>
    <t>吴堂祥</t>
  </si>
  <si>
    <t>刘宽</t>
  </si>
  <si>
    <t>张耀明</t>
  </si>
  <si>
    <t>李勇锋</t>
  </si>
  <si>
    <t>吴晗</t>
  </si>
  <si>
    <t>韦江艳</t>
  </si>
  <si>
    <t>黄志好</t>
  </si>
  <si>
    <t>赵钊锐</t>
  </si>
  <si>
    <t>王卓越</t>
  </si>
  <si>
    <t>机制17-本1</t>
  </si>
  <si>
    <t>陈定东</t>
  </si>
  <si>
    <t>黄敏</t>
  </si>
  <si>
    <t>何顺杰</t>
  </si>
  <si>
    <t>陈民朋</t>
  </si>
  <si>
    <t>梁鸿强</t>
  </si>
  <si>
    <t>蓝慧萍</t>
  </si>
  <si>
    <t>谭荣贵</t>
  </si>
  <si>
    <t>蔡佰佳</t>
  </si>
  <si>
    <t>许国庆</t>
  </si>
  <si>
    <t>张万权</t>
  </si>
  <si>
    <t>庞昌强</t>
  </si>
  <si>
    <t>罗建华</t>
  </si>
  <si>
    <t>黄鸿钊</t>
  </si>
  <si>
    <t>莫家彬</t>
  </si>
  <si>
    <t>吴镇佐</t>
  </si>
  <si>
    <t>韦均桥</t>
  </si>
  <si>
    <t>马国根</t>
  </si>
  <si>
    <t>郑钦</t>
  </si>
  <si>
    <t>袁昆</t>
  </si>
  <si>
    <t>韦文焯</t>
  </si>
  <si>
    <t>张海</t>
  </si>
  <si>
    <t>覃振峰</t>
  </si>
  <si>
    <t>黄晓</t>
  </si>
  <si>
    <t>苏俊</t>
  </si>
  <si>
    <t>覃韦捷</t>
  </si>
  <si>
    <t>曾宪喾</t>
  </si>
  <si>
    <t>胡家齐</t>
  </si>
  <si>
    <t>俸弦武</t>
  </si>
  <si>
    <t>韦德杏</t>
  </si>
  <si>
    <t>机制17-本2</t>
  </si>
  <si>
    <t>吴曜州</t>
  </si>
  <si>
    <t>黄浩峰</t>
  </si>
  <si>
    <t>吴建瑞</t>
  </si>
  <si>
    <t>刘杰基</t>
  </si>
  <si>
    <t>黄煜飞</t>
  </si>
  <si>
    <t>韦东岑</t>
  </si>
  <si>
    <t>张富城</t>
  </si>
  <si>
    <t>岑宣达</t>
  </si>
  <si>
    <t>陆庆文</t>
  </si>
  <si>
    <t>胡桂宁</t>
  </si>
  <si>
    <t>邓泽煜</t>
  </si>
  <si>
    <t>黎俊友</t>
  </si>
  <si>
    <t>甘朝遥</t>
  </si>
  <si>
    <t>陈搏</t>
  </si>
  <si>
    <t>秧小强</t>
  </si>
  <si>
    <t>李金润</t>
  </si>
  <si>
    <t>欧艳凤</t>
  </si>
  <si>
    <t>杨镇廣</t>
  </si>
  <si>
    <t>韦炳坤</t>
  </si>
  <si>
    <t>施国宇</t>
  </si>
  <si>
    <t>陈杰</t>
  </si>
  <si>
    <t>何叶赋</t>
  </si>
  <si>
    <t>林武飞</t>
  </si>
  <si>
    <t>莫东燊</t>
  </si>
  <si>
    <t>廖桂麟</t>
  </si>
  <si>
    <t>陈继财</t>
  </si>
  <si>
    <t>江有志</t>
  </si>
  <si>
    <t>史岱旺</t>
  </si>
  <si>
    <t>谭富铭</t>
  </si>
  <si>
    <t>陆聪儿</t>
  </si>
  <si>
    <t>机电17-本1</t>
  </si>
  <si>
    <t>陈凤生</t>
  </si>
  <si>
    <t>周深杨</t>
  </si>
  <si>
    <t>潘浩</t>
  </si>
  <si>
    <t>何彬源</t>
  </si>
  <si>
    <t>黄文</t>
  </si>
  <si>
    <t>袁世雄</t>
  </si>
  <si>
    <t>邓家文</t>
  </si>
  <si>
    <t>廖良全</t>
  </si>
  <si>
    <t>邓慧莹</t>
  </si>
  <si>
    <t>陈绍琪</t>
  </si>
  <si>
    <t>李先顺</t>
  </si>
  <si>
    <t>曾庆棋</t>
  </si>
  <si>
    <t>李港</t>
  </si>
  <si>
    <t>谭军宇</t>
  </si>
  <si>
    <t>易远</t>
  </si>
  <si>
    <t>蒋旭恒</t>
  </si>
  <si>
    <t>廖章琪</t>
  </si>
  <si>
    <t>苏新果</t>
  </si>
  <si>
    <t>罗远航</t>
  </si>
  <si>
    <t>陈海源</t>
  </si>
  <si>
    <t>谢德铨</t>
  </si>
  <si>
    <t>林盛发</t>
  </si>
  <si>
    <t>李明蔚</t>
  </si>
  <si>
    <t>石东林</t>
  </si>
  <si>
    <t>张袁伟</t>
  </si>
  <si>
    <t>杨海迪</t>
  </si>
  <si>
    <t>曾丽梦</t>
  </si>
  <si>
    <t>覃永佳</t>
  </si>
  <si>
    <t>雷寿璋</t>
  </si>
  <si>
    <t xml:space="preserve">   李海铭</t>
  </si>
  <si>
    <t xml:space="preserve">    郑扉</t>
  </si>
  <si>
    <t>机电17-本2</t>
  </si>
  <si>
    <t>李世恒</t>
  </si>
  <si>
    <t>吴林灿</t>
  </si>
  <si>
    <t>叶彭</t>
  </si>
  <si>
    <t>廖华</t>
  </si>
  <si>
    <t>吴远锟</t>
  </si>
  <si>
    <t>陈学谨</t>
  </si>
  <si>
    <t>陈合鹏</t>
  </si>
  <si>
    <t>覃东新</t>
  </si>
  <si>
    <t>李晶</t>
  </si>
  <si>
    <t>陈城均</t>
  </si>
  <si>
    <t>钟景荣</t>
  </si>
  <si>
    <t>黎焕坤</t>
  </si>
  <si>
    <t>潘爽</t>
  </si>
  <si>
    <t>丁升高</t>
  </si>
  <si>
    <t>叶洋</t>
  </si>
  <si>
    <t>周兆溢</t>
  </si>
  <si>
    <t>周其钊</t>
  </si>
  <si>
    <t>黎育荣</t>
  </si>
  <si>
    <t>黄啟星</t>
  </si>
  <si>
    <t>黄振豪</t>
  </si>
  <si>
    <t>黄浩杰</t>
  </si>
  <si>
    <t>李楚</t>
  </si>
  <si>
    <t>覃绳华</t>
  </si>
  <si>
    <t>张镇鹏</t>
  </si>
  <si>
    <t>韦杰英</t>
  </si>
  <si>
    <t>黎树毅</t>
  </si>
  <si>
    <t>苏义顶</t>
  </si>
  <si>
    <t>颜文琛</t>
  </si>
  <si>
    <t>牙举钊</t>
  </si>
  <si>
    <t>贝学宝</t>
  </si>
  <si>
    <t>陈琅辉</t>
  </si>
  <si>
    <t>每周缺勤总数</t>
    <phoneticPr fontId="2" type="noConversion"/>
  </si>
  <si>
    <t>班级总人数</t>
    <phoneticPr fontId="2" type="noConversion"/>
  </si>
  <si>
    <t>出勤率</t>
    <phoneticPr fontId="2" type="noConversion"/>
  </si>
  <si>
    <t>5、6月份平均值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</si>
</sst>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28"/>
      <color rgb="FF000000"/>
      <name val="宋体"/>
      <family val="3"/>
      <charset val="134"/>
    </font>
    <font>
      <sz val="36"/>
      <color rgb="FF000000"/>
      <name val="宋体"/>
      <family val="3"/>
      <charset val="134"/>
    </font>
    <font>
      <b/>
      <sz val="36"/>
      <color rgb="FF000000"/>
      <name val="宋体"/>
      <family val="3"/>
      <charset val="134"/>
    </font>
    <font>
      <sz val="28"/>
      <name val="宋体"/>
      <family val="3"/>
      <charset val="134"/>
    </font>
    <font>
      <sz val="3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40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6" fillId="3" borderId="5" xfId="3" applyFont="1" applyFill="1" applyBorder="1" applyAlignment="1" applyProtection="1">
      <alignment horizontal="center" vertical="center" wrapText="1"/>
    </xf>
    <xf numFmtId="49" fontId="6" fillId="3" borderId="5" xfId="3" applyNumberFormat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2" applyFont="1" applyFill="1" applyBorder="1" applyAlignment="1" applyProtection="1">
      <alignment horizontal="center" vertical="center" wrapText="1"/>
    </xf>
    <xf numFmtId="49" fontId="6" fillId="3" borderId="5" xfId="4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>
      <alignment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10" fontId="4" fillId="5" borderId="5" xfId="0" applyNumberFormat="1" applyFont="1" applyFill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5">
    <cellStyle name="常规" xfId="0" builtinId="0"/>
    <cellStyle name="常规 104" xfId="2" xr:uid="{00000000-0005-0000-0000-000001000000}"/>
    <cellStyle name="常规 47" xfId="3" xr:uid="{00000000-0005-0000-0000-000002000000}"/>
    <cellStyle name="常规 51" xfId="4" xr:uid="{00000000-0005-0000-0000-000003000000}"/>
    <cellStyle name="常规 81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31"/>
  <sheetViews>
    <sheetView tabSelected="1" zoomScale="30" zoomScaleNormal="30" workbookViewId="0">
      <pane xSplit="4" ySplit="4" topLeftCell="F35" activePane="bottomRight" state="frozen"/>
      <selection pane="topRight" activeCell="E1" sqref="E1"/>
      <selection pane="bottomLeft" activeCell="A5" sqref="A5"/>
      <selection pane="bottomRight" activeCell="U9" sqref="U9"/>
    </sheetView>
  </sheetViews>
  <sheetFormatPr defaultColWidth="9" defaultRowHeight="39.9" customHeight="1" x14ac:dyDescent="0.25"/>
  <cols>
    <col min="1" max="1" width="17" style="2" customWidth="1"/>
    <col min="2" max="2" width="35.1796875" style="2" customWidth="1"/>
    <col min="3" max="3" width="35.81640625" style="2" customWidth="1"/>
    <col min="4" max="18" width="28.81640625" style="2" customWidth="1"/>
    <col min="19" max="19" width="29.81640625" style="2" customWidth="1"/>
    <col min="20" max="16384" width="9" style="2"/>
  </cols>
  <sheetData>
    <row r="1" spans="1:19" ht="39.9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1"/>
    </row>
    <row r="2" spans="1:19" ht="39.9" customHeight="1" x14ac:dyDescent="0.25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1"/>
    </row>
    <row r="3" spans="1:19" ht="39.9" customHeight="1" x14ac:dyDescent="0.25">
      <c r="A3" s="3"/>
      <c r="B3" s="3"/>
      <c r="C3" s="3"/>
      <c r="D3" s="3"/>
      <c r="E3" s="37" t="s">
        <v>1</v>
      </c>
      <c r="F3" s="37"/>
      <c r="G3" s="37" t="s">
        <v>2</v>
      </c>
      <c r="H3" s="37"/>
      <c r="I3" s="37" t="s">
        <v>3</v>
      </c>
      <c r="J3" s="37"/>
      <c r="K3" s="37" t="s">
        <v>4</v>
      </c>
      <c r="L3" s="37"/>
      <c r="M3" s="37" t="s">
        <v>5</v>
      </c>
      <c r="N3" s="37"/>
      <c r="O3" s="37" t="s">
        <v>6</v>
      </c>
      <c r="P3" s="37"/>
      <c r="Q3" s="37" t="s">
        <v>7</v>
      </c>
      <c r="R3" s="37"/>
      <c r="S3" s="38" t="s">
        <v>516</v>
      </c>
    </row>
    <row r="4" spans="1:19" ht="39.9" customHeight="1" x14ac:dyDescent="0.2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12</v>
      </c>
      <c r="H4" s="3" t="s">
        <v>13</v>
      </c>
      <c r="I4" s="3" t="s">
        <v>12</v>
      </c>
      <c r="J4" s="3" t="s">
        <v>13</v>
      </c>
      <c r="K4" s="3" t="s">
        <v>12</v>
      </c>
      <c r="L4" s="3" t="s">
        <v>13</v>
      </c>
      <c r="M4" s="3" t="s">
        <v>12</v>
      </c>
      <c r="N4" s="3" t="s">
        <v>13</v>
      </c>
      <c r="O4" s="3" t="s">
        <v>12</v>
      </c>
      <c r="P4" s="3" t="s">
        <v>13</v>
      </c>
      <c r="Q4" s="3" t="s">
        <v>12</v>
      </c>
      <c r="R4" s="3" t="s">
        <v>13</v>
      </c>
      <c r="S4" s="39"/>
    </row>
    <row r="5" spans="1:19" ht="39.9" customHeight="1" x14ac:dyDescent="0.25">
      <c r="A5" s="3">
        <v>1</v>
      </c>
      <c r="B5" s="4" t="s">
        <v>14</v>
      </c>
      <c r="C5" s="4">
        <v>5171967101</v>
      </c>
      <c r="D5" s="4" t="s">
        <v>15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39.9" customHeight="1" x14ac:dyDescent="0.25">
      <c r="A6" s="3">
        <v>2</v>
      </c>
      <c r="B6" s="4" t="s">
        <v>14</v>
      </c>
      <c r="C6" s="4">
        <v>5171967102</v>
      </c>
      <c r="D6" s="4" t="s">
        <v>16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.9" customHeight="1" x14ac:dyDescent="0.25">
      <c r="A7" s="3">
        <v>3</v>
      </c>
      <c r="B7" s="4" t="s">
        <v>14</v>
      </c>
      <c r="C7" s="4">
        <v>5171967103</v>
      </c>
      <c r="D7" s="4" t="s">
        <v>17</v>
      </c>
      <c r="E7" s="5">
        <v>1</v>
      </c>
      <c r="F7" s="5">
        <v>1</v>
      </c>
      <c r="G7" s="5">
        <v>1</v>
      </c>
      <c r="H7" s="5">
        <v>1</v>
      </c>
      <c r="I7" s="5"/>
      <c r="J7" s="5">
        <v>1</v>
      </c>
      <c r="K7" s="5">
        <v>1</v>
      </c>
      <c r="L7" s="5"/>
      <c r="M7" s="5"/>
      <c r="N7" s="5"/>
      <c r="O7" s="5"/>
      <c r="P7" s="5"/>
      <c r="Q7" s="5">
        <v>1</v>
      </c>
      <c r="R7" s="5"/>
      <c r="S7" s="5"/>
    </row>
    <row r="8" spans="1:19" ht="39.9" customHeight="1" x14ac:dyDescent="0.25">
      <c r="A8" s="3">
        <v>4</v>
      </c>
      <c r="B8" s="4" t="s">
        <v>14</v>
      </c>
      <c r="C8" s="4">
        <v>5171967104</v>
      </c>
      <c r="D8" s="4" t="s">
        <v>18</v>
      </c>
      <c r="E8" s="5">
        <v>1</v>
      </c>
      <c r="F8" s="5"/>
      <c r="G8" s="5"/>
      <c r="H8" s="5"/>
      <c r="I8" s="5"/>
      <c r="J8" s="5"/>
      <c r="K8" s="5">
        <v>1</v>
      </c>
      <c r="L8" s="5"/>
      <c r="M8" s="5"/>
      <c r="N8" s="5"/>
      <c r="O8" s="5">
        <v>1</v>
      </c>
      <c r="P8" s="5"/>
      <c r="Q8" s="5">
        <v>1</v>
      </c>
      <c r="R8" s="5"/>
      <c r="S8" s="5"/>
    </row>
    <row r="9" spans="1:19" ht="39.9" customHeight="1" x14ac:dyDescent="0.25">
      <c r="A9" s="3">
        <v>5</v>
      </c>
      <c r="B9" s="4" t="s">
        <v>14</v>
      </c>
      <c r="C9" s="4">
        <v>5171967105</v>
      </c>
      <c r="D9" s="4" t="s">
        <v>19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9.9" customHeight="1" x14ac:dyDescent="0.25">
      <c r="A10" s="3">
        <v>6</v>
      </c>
      <c r="B10" s="4" t="s">
        <v>14</v>
      </c>
      <c r="C10" s="4">
        <v>5171967106</v>
      </c>
      <c r="D10" s="4" t="s">
        <v>20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39.9" customHeight="1" x14ac:dyDescent="0.25">
      <c r="A11" s="3">
        <v>7</v>
      </c>
      <c r="B11" s="4" t="s">
        <v>14</v>
      </c>
      <c r="C11" s="4">
        <v>5171967107</v>
      </c>
      <c r="D11" s="4" t="s">
        <v>21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39.9" customHeight="1" x14ac:dyDescent="0.25">
      <c r="A12" s="3">
        <v>8</v>
      </c>
      <c r="B12" s="4" t="s">
        <v>14</v>
      </c>
      <c r="C12" s="4">
        <v>5171967108</v>
      </c>
      <c r="D12" s="4" t="s">
        <v>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39.9" customHeight="1" x14ac:dyDescent="0.25">
      <c r="A13" s="3">
        <v>9</v>
      </c>
      <c r="B13" s="4" t="s">
        <v>14</v>
      </c>
      <c r="C13" s="4">
        <v>5171967109</v>
      </c>
      <c r="D13" s="4" t="s">
        <v>23</v>
      </c>
      <c r="E13" s="5"/>
      <c r="F13" s="5"/>
      <c r="G13" s="5"/>
      <c r="H13" s="5"/>
      <c r="I13" s="5"/>
      <c r="J13" s="5"/>
      <c r="K13" s="5">
        <v>1</v>
      </c>
      <c r="L13" s="5"/>
      <c r="M13" s="5"/>
      <c r="N13" s="5"/>
      <c r="O13" s="5"/>
      <c r="P13" s="5"/>
      <c r="Q13" s="5"/>
      <c r="R13" s="5"/>
      <c r="S13" s="5"/>
    </row>
    <row r="14" spans="1:19" ht="39.9" customHeight="1" x14ac:dyDescent="0.25">
      <c r="A14" s="3">
        <v>10</v>
      </c>
      <c r="B14" s="4" t="s">
        <v>14</v>
      </c>
      <c r="C14" s="4">
        <v>5171967111</v>
      </c>
      <c r="D14" s="4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39.9" customHeight="1" x14ac:dyDescent="0.25">
      <c r="A15" s="3">
        <v>11</v>
      </c>
      <c r="B15" s="4" t="s">
        <v>14</v>
      </c>
      <c r="C15" s="4">
        <v>5171967112</v>
      </c>
      <c r="D15" s="4" t="s">
        <v>25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/>
      <c r="N15" s="5">
        <v>1</v>
      </c>
      <c r="O15" s="5">
        <v>1</v>
      </c>
      <c r="P15" s="5">
        <v>1</v>
      </c>
      <c r="Q15" s="5"/>
      <c r="R15" s="5"/>
      <c r="S15" s="5"/>
    </row>
    <row r="16" spans="1:19" ht="39.9" customHeight="1" x14ac:dyDescent="0.25">
      <c r="A16" s="3">
        <v>12</v>
      </c>
      <c r="B16" s="4" t="s">
        <v>14</v>
      </c>
      <c r="C16" s="4">
        <v>5171967113</v>
      </c>
      <c r="D16" s="4" t="s">
        <v>26</v>
      </c>
      <c r="E16" s="5"/>
      <c r="F16" s="5"/>
      <c r="G16" s="5"/>
      <c r="H16" s="5"/>
      <c r="I16" s="5"/>
      <c r="J16" s="5"/>
      <c r="K16" s="5">
        <v>1</v>
      </c>
      <c r="L16" s="5">
        <v>1</v>
      </c>
      <c r="M16" s="5"/>
      <c r="N16" s="5"/>
      <c r="O16" s="5"/>
      <c r="P16" s="5"/>
      <c r="Q16" s="5"/>
      <c r="R16" s="5"/>
      <c r="S16" s="5"/>
    </row>
    <row r="17" spans="1:19" ht="39.9" customHeight="1" x14ac:dyDescent="0.25">
      <c r="A17" s="3">
        <v>13</v>
      </c>
      <c r="B17" s="4" t="s">
        <v>14</v>
      </c>
      <c r="C17" s="4">
        <v>5171967115</v>
      </c>
      <c r="D17" s="4" t="s">
        <v>27</v>
      </c>
      <c r="E17" s="5"/>
      <c r="F17" s="5"/>
      <c r="G17" s="5"/>
      <c r="H17" s="5"/>
      <c r="I17" s="5"/>
      <c r="J17" s="5"/>
      <c r="K17" s="5">
        <v>1</v>
      </c>
      <c r="L17" s="5"/>
      <c r="M17" s="5"/>
      <c r="N17" s="5"/>
      <c r="O17" s="5"/>
      <c r="P17" s="5"/>
      <c r="Q17" s="5">
        <v>1</v>
      </c>
      <c r="R17" s="5"/>
      <c r="S17" s="5"/>
    </row>
    <row r="18" spans="1:19" ht="39.9" customHeight="1" x14ac:dyDescent="0.25">
      <c r="A18" s="3">
        <v>14</v>
      </c>
      <c r="B18" s="4" t="s">
        <v>14</v>
      </c>
      <c r="C18" s="4">
        <v>5171967116</v>
      </c>
      <c r="D18" s="4" t="s">
        <v>28</v>
      </c>
      <c r="E18" s="5"/>
      <c r="F18" s="5"/>
      <c r="G18" s="5"/>
      <c r="H18" s="5"/>
      <c r="I18" s="5">
        <v>1</v>
      </c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39.9" customHeight="1" x14ac:dyDescent="0.25">
      <c r="A19" s="3">
        <v>15</v>
      </c>
      <c r="B19" s="4" t="s">
        <v>14</v>
      </c>
      <c r="C19" s="4">
        <v>5171967117</v>
      </c>
      <c r="D19" s="4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39.9" customHeight="1" x14ac:dyDescent="0.25">
      <c r="A20" s="3">
        <v>16</v>
      </c>
      <c r="B20" s="4" t="s">
        <v>14</v>
      </c>
      <c r="C20" s="4">
        <v>5171967118</v>
      </c>
      <c r="D20" s="4" t="s">
        <v>30</v>
      </c>
      <c r="E20" s="5"/>
      <c r="F20" s="5"/>
      <c r="G20" s="5"/>
      <c r="H20" s="5"/>
      <c r="I20" s="5"/>
      <c r="J20" s="5"/>
      <c r="K20" s="5"/>
      <c r="L20" s="5"/>
      <c r="M20" s="5"/>
      <c r="N20" s="5">
        <v>1</v>
      </c>
      <c r="O20" s="5"/>
      <c r="P20" s="5"/>
      <c r="Q20" s="5"/>
      <c r="R20" s="5"/>
      <c r="S20" s="5"/>
    </row>
    <row r="21" spans="1:19" ht="39.9" customHeight="1" x14ac:dyDescent="0.25">
      <c r="A21" s="3">
        <v>17</v>
      </c>
      <c r="B21" s="4" t="s">
        <v>14</v>
      </c>
      <c r="C21" s="4">
        <v>5171967120</v>
      </c>
      <c r="D21" s="4" t="s">
        <v>31</v>
      </c>
      <c r="E21" s="5"/>
      <c r="F21" s="5"/>
      <c r="G21" s="5"/>
      <c r="H21" s="5"/>
      <c r="I21" s="5"/>
      <c r="J21" s="5">
        <v>1</v>
      </c>
      <c r="K21" s="5"/>
      <c r="L21" s="5"/>
      <c r="M21" s="5"/>
      <c r="N21" s="5"/>
      <c r="O21" s="5"/>
      <c r="P21" s="5"/>
      <c r="Q21" s="5"/>
      <c r="R21" s="5"/>
      <c r="S21" s="5"/>
    </row>
    <row r="22" spans="1:19" ht="39.9" customHeight="1" x14ac:dyDescent="0.25">
      <c r="A22" s="3">
        <v>18</v>
      </c>
      <c r="B22" s="4" t="s">
        <v>14</v>
      </c>
      <c r="C22" s="4">
        <v>5171967121</v>
      </c>
      <c r="D22" s="4" t="s">
        <v>32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39.9" customHeight="1" x14ac:dyDescent="0.25">
      <c r="A23" s="3">
        <v>19</v>
      </c>
      <c r="B23" s="4" t="s">
        <v>14</v>
      </c>
      <c r="C23" s="4">
        <v>5171967122</v>
      </c>
      <c r="D23" s="4" t="s">
        <v>33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/>
      <c r="N23" s="5"/>
      <c r="O23" s="5"/>
      <c r="P23" s="5"/>
      <c r="Q23" s="5"/>
      <c r="R23" s="5"/>
      <c r="S23" s="5"/>
    </row>
    <row r="24" spans="1:19" ht="39.9" customHeight="1" x14ac:dyDescent="0.25">
      <c r="A24" s="3">
        <v>20</v>
      </c>
      <c r="B24" s="4" t="s">
        <v>14</v>
      </c>
      <c r="C24" s="4">
        <v>5171967123</v>
      </c>
      <c r="D24" s="4" t="s">
        <v>34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39.9" customHeight="1" x14ac:dyDescent="0.25">
      <c r="A25" s="3">
        <v>21</v>
      </c>
      <c r="B25" s="4" t="s">
        <v>14</v>
      </c>
      <c r="C25" s="4">
        <v>5171967124</v>
      </c>
      <c r="D25" s="4" t="s">
        <v>35</v>
      </c>
      <c r="E25" s="5"/>
      <c r="F25" s="5"/>
      <c r="G25" s="5"/>
      <c r="H25" s="5"/>
      <c r="I25" s="5"/>
      <c r="J25" s="5"/>
      <c r="K25" s="5"/>
      <c r="L25" s="5">
        <v>1</v>
      </c>
      <c r="M25" s="5"/>
      <c r="N25" s="5"/>
      <c r="O25" s="5"/>
      <c r="P25" s="5"/>
      <c r="Q25" s="5"/>
      <c r="R25" s="5"/>
      <c r="S25" s="5"/>
    </row>
    <row r="26" spans="1:19" ht="39.9" customHeight="1" x14ac:dyDescent="0.25">
      <c r="A26" s="3">
        <v>22</v>
      </c>
      <c r="B26" s="4" t="s">
        <v>14</v>
      </c>
      <c r="C26" s="4">
        <v>5171967125</v>
      </c>
      <c r="D26" s="4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>
        <v>1</v>
      </c>
      <c r="O26" s="5"/>
      <c r="P26" s="5"/>
      <c r="Q26" s="5"/>
      <c r="R26" s="5"/>
      <c r="S26" s="5"/>
    </row>
    <row r="27" spans="1:19" ht="39.9" customHeight="1" x14ac:dyDescent="0.25">
      <c r="A27" s="3">
        <v>23</v>
      </c>
      <c r="B27" s="4" t="s">
        <v>14</v>
      </c>
      <c r="C27" s="4">
        <v>5171967126</v>
      </c>
      <c r="D27" s="4" t="s">
        <v>37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/>
      <c r="K27" s="5"/>
      <c r="L27" s="5">
        <v>1</v>
      </c>
      <c r="M27" s="5"/>
      <c r="N27" s="5"/>
      <c r="O27" s="5"/>
      <c r="P27" s="5"/>
      <c r="Q27" s="5">
        <v>1</v>
      </c>
      <c r="R27" s="5"/>
      <c r="S27" s="5"/>
    </row>
    <row r="28" spans="1:19" ht="39.9" customHeight="1" x14ac:dyDescent="0.25">
      <c r="A28" s="3">
        <v>24</v>
      </c>
      <c r="B28" s="4" t="s">
        <v>14</v>
      </c>
      <c r="C28" s="4">
        <v>5171967127</v>
      </c>
      <c r="D28" s="4" t="s">
        <v>38</v>
      </c>
      <c r="E28" s="5"/>
      <c r="F28" s="5"/>
      <c r="G28" s="5"/>
      <c r="H28" s="5"/>
      <c r="I28" s="5"/>
      <c r="J28" s="5"/>
      <c r="K28" s="5">
        <v>1</v>
      </c>
      <c r="L28" s="5">
        <v>1</v>
      </c>
      <c r="M28" s="5"/>
      <c r="N28" s="5"/>
      <c r="O28" s="5"/>
      <c r="P28" s="5"/>
      <c r="Q28" s="5">
        <v>1</v>
      </c>
      <c r="R28" s="5"/>
      <c r="S28" s="5"/>
    </row>
    <row r="29" spans="1:19" ht="39.9" customHeight="1" x14ac:dyDescent="0.25">
      <c r="A29" s="3">
        <v>25</v>
      </c>
      <c r="B29" s="4" t="s">
        <v>14</v>
      </c>
      <c r="C29" s="4">
        <v>5171967128</v>
      </c>
      <c r="D29" s="4" t="s">
        <v>39</v>
      </c>
      <c r="E29" s="5">
        <v>1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5">
        <v>1</v>
      </c>
      <c r="L29" s="5">
        <v>1</v>
      </c>
      <c r="M29" s="5"/>
      <c r="N29" s="5"/>
      <c r="O29" s="5">
        <v>1</v>
      </c>
      <c r="P29" s="5">
        <v>1</v>
      </c>
      <c r="Q29" s="5"/>
      <c r="R29" s="5"/>
      <c r="S29" s="5"/>
    </row>
    <row r="30" spans="1:19" ht="39.9" customHeight="1" x14ac:dyDescent="0.25">
      <c r="A30" s="3">
        <v>26</v>
      </c>
      <c r="B30" s="4" t="s">
        <v>14</v>
      </c>
      <c r="C30" s="4">
        <v>5171967129</v>
      </c>
      <c r="D30" s="4" t="s">
        <v>40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/>
      <c r="K30" s="5"/>
      <c r="L30" s="5">
        <v>1</v>
      </c>
      <c r="M30" s="5"/>
      <c r="N30" s="5"/>
      <c r="O30" s="5"/>
      <c r="P30" s="5"/>
      <c r="Q30" s="5">
        <v>1</v>
      </c>
      <c r="R30" s="5"/>
      <c r="S30" s="5"/>
    </row>
    <row r="31" spans="1:19" ht="39.9" customHeight="1" x14ac:dyDescent="0.25">
      <c r="A31" s="3">
        <v>27</v>
      </c>
      <c r="B31" s="4" t="s">
        <v>14</v>
      </c>
      <c r="C31" s="4">
        <v>5171967131</v>
      </c>
      <c r="D31" s="4" t="s">
        <v>41</v>
      </c>
      <c r="E31" s="5">
        <v>1</v>
      </c>
      <c r="F31" s="5">
        <v>1</v>
      </c>
      <c r="G31" s="5">
        <v>1</v>
      </c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5"/>
      <c r="N31" s="5">
        <v>1</v>
      </c>
      <c r="O31" s="5"/>
      <c r="P31" s="5"/>
      <c r="Q31" s="5">
        <v>1</v>
      </c>
      <c r="R31" s="5"/>
      <c r="S31" s="5"/>
    </row>
    <row r="32" spans="1:19" ht="39.9" customHeight="1" x14ac:dyDescent="0.25">
      <c r="A32" s="3">
        <v>28</v>
      </c>
      <c r="B32" s="4" t="s">
        <v>14</v>
      </c>
      <c r="C32" s="4">
        <v>5171967133</v>
      </c>
      <c r="D32" s="4" t="s">
        <v>42</v>
      </c>
      <c r="E32" s="5"/>
      <c r="F32" s="5"/>
      <c r="G32" s="5"/>
      <c r="H32" s="5"/>
      <c r="I32" s="5"/>
      <c r="J32" s="5"/>
      <c r="K32" s="5">
        <v>1</v>
      </c>
      <c r="L32" s="5"/>
      <c r="M32" s="5"/>
      <c r="N32" s="5"/>
      <c r="O32" s="5"/>
      <c r="P32" s="5"/>
      <c r="Q32" s="5"/>
      <c r="R32" s="5"/>
      <c r="S32" s="5"/>
    </row>
    <row r="33" spans="1:19" s="21" customFormat="1" ht="69.650000000000006" customHeight="1" x14ac:dyDescent="0.25">
      <c r="A33" s="30" t="s">
        <v>513</v>
      </c>
      <c r="B33" s="31"/>
      <c r="C33" s="31"/>
      <c r="D33" s="32"/>
      <c r="E33" s="23">
        <f>SUM(E5:E32)</f>
        <v>8</v>
      </c>
      <c r="F33" s="23">
        <f t="shared" ref="F33:R33" si="0">SUM(F5:F32)</f>
        <v>7</v>
      </c>
      <c r="G33" s="23">
        <f t="shared" si="0"/>
        <v>7</v>
      </c>
      <c r="H33" s="23">
        <f t="shared" si="0"/>
        <v>7</v>
      </c>
      <c r="I33" s="23">
        <f t="shared" si="0"/>
        <v>7</v>
      </c>
      <c r="J33" s="23">
        <f t="shared" si="0"/>
        <v>6</v>
      </c>
      <c r="K33" s="23">
        <f t="shared" si="0"/>
        <v>11</v>
      </c>
      <c r="L33" s="23">
        <f t="shared" si="0"/>
        <v>9</v>
      </c>
      <c r="M33" s="23">
        <f t="shared" si="0"/>
        <v>0</v>
      </c>
      <c r="N33" s="23">
        <f t="shared" si="0"/>
        <v>4</v>
      </c>
      <c r="O33" s="23">
        <f t="shared" si="0"/>
        <v>3</v>
      </c>
      <c r="P33" s="23">
        <f t="shared" si="0"/>
        <v>2</v>
      </c>
      <c r="Q33" s="23">
        <f t="shared" si="0"/>
        <v>7</v>
      </c>
      <c r="R33" s="23">
        <f t="shared" si="0"/>
        <v>0</v>
      </c>
      <c r="S33" s="22"/>
    </row>
    <row r="34" spans="1:19" s="21" customFormat="1" ht="69.650000000000006" customHeight="1" x14ac:dyDescent="0.25">
      <c r="A34" s="30" t="s">
        <v>514</v>
      </c>
      <c r="B34" s="31"/>
      <c r="C34" s="31"/>
      <c r="D34" s="32"/>
      <c r="E34" s="23">
        <v>28</v>
      </c>
      <c r="F34" s="23">
        <v>28</v>
      </c>
      <c r="G34" s="23">
        <v>28</v>
      </c>
      <c r="H34" s="23">
        <v>28</v>
      </c>
      <c r="I34" s="23">
        <v>28</v>
      </c>
      <c r="J34" s="23">
        <v>28</v>
      </c>
      <c r="K34" s="23">
        <v>28</v>
      </c>
      <c r="L34" s="23">
        <v>28</v>
      </c>
      <c r="M34" s="23">
        <v>28</v>
      </c>
      <c r="N34" s="23">
        <v>28</v>
      </c>
      <c r="O34" s="23">
        <v>28</v>
      </c>
      <c r="P34" s="23">
        <v>28</v>
      </c>
      <c r="Q34" s="23">
        <v>28</v>
      </c>
      <c r="R34" s="23">
        <v>28</v>
      </c>
      <c r="S34" s="22"/>
    </row>
    <row r="35" spans="1:19" s="21" customFormat="1" ht="69.650000000000006" customHeight="1" x14ac:dyDescent="0.25">
      <c r="A35" s="30" t="s">
        <v>515</v>
      </c>
      <c r="B35" s="31"/>
      <c r="C35" s="31"/>
      <c r="D35" s="32"/>
      <c r="E35" s="24">
        <f t="shared" ref="E35:R35" si="1">(E34-E33)/(E34)</f>
        <v>0.7142857142857143</v>
      </c>
      <c r="F35" s="24">
        <f t="shared" si="1"/>
        <v>0.75</v>
      </c>
      <c r="G35" s="24">
        <f t="shared" si="1"/>
        <v>0.75</v>
      </c>
      <c r="H35" s="24">
        <f t="shared" si="1"/>
        <v>0.75</v>
      </c>
      <c r="I35" s="24">
        <f t="shared" si="1"/>
        <v>0.75</v>
      </c>
      <c r="J35" s="24">
        <f t="shared" si="1"/>
        <v>0.7857142857142857</v>
      </c>
      <c r="K35" s="24">
        <f t="shared" si="1"/>
        <v>0.6071428571428571</v>
      </c>
      <c r="L35" s="24">
        <f t="shared" si="1"/>
        <v>0.6785714285714286</v>
      </c>
      <c r="M35" s="24">
        <f t="shared" si="1"/>
        <v>1</v>
      </c>
      <c r="N35" s="24">
        <f t="shared" si="1"/>
        <v>0.8571428571428571</v>
      </c>
      <c r="O35" s="24">
        <f t="shared" si="1"/>
        <v>0.8928571428571429</v>
      </c>
      <c r="P35" s="24">
        <f t="shared" si="1"/>
        <v>0.9285714285714286</v>
      </c>
      <c r="Q35" s="24">
        <f t="shared" si="1"/>
        <v>0.75</v>
      </c>
      <c r="R35" s="24">
        <f t="shared" si="1"/>
        <v>1</v>
      </c>
      <c r="S35" s="25">
        <f>AVERAGE(E35:R35)</f>
        <v>0.80102040816326525</v>
      </c>
    </row>
    <row r="36" spans="1:19" s="9" customFormat="1" ht="39.9" customHeight="1" x14ac:dyDescent="0.25">
      <c r="A36" s="6">
        <v>29</v>
      </c>
      <c r="B36" s="7" t="s">
        <v>43</v>
      </c>
      <c r="C36" s="7">
        <v>5171967201</v>
      </c>
      <c r="D36" s="7" t="s">
        <v>44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ht="39.9" customHeight="1" x14ac:dyDescent="0.25">
      <c r="A37" s="3">
        <v>30</v>
      </c>
      <c r="B37" s="10" t="s">
        <v>43</v>
      </c>
      <c r="C37" s="10">
        <v>5171967202</v>
      </c>
      <c r="D37" s="10" t="s">
        <v>45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39.9" customHeight="1" x14ac:dyDescent="0.25">
      <c r="A38" s="3">
        <v>31</v>
      </c>
      <c r="B38" s="10" t="s">
        <v>43</v>
      </c>
      <c r="C38" s="10">
        <v>5171967203</v>
      </c>
      <c r="D38" s="10" t="s">
        <v>46</v>
      </c>
      <c r="E38" s="5"/>
      <c r="F38" s="5">
        <v>1</v>
      </c>
      <c r="G38" s="5"/>
      <c r="H38" s="5">
        <v>1</v>
      </c>
      <c r="I38" s="5"/>
      <c r="J38" s="5">
        <v>1</v>
      </c>
      <c r="K38" s="5"/>
      <c r="L38" s="5">
        <v>1</v>
      </c>
      <c r="M38" s="5"/>
      <c r="N38" s="5"/>
      <c r="O38" s="5"/>
      <c r="P38" s="5">
        <v>1</v>
      </c>
      <c r="Q38" s="5"/>
      <c r="R38" s="5"/>
      <c r="S38" s="5"/>
    </row>
    <row r="39" spans="1:19" ht="39.9" customHeight="1" x14ac:dyDescent="0.25">
      <c r="A39" s="3">
        <v>32</v>
      </c>
      <c r="B39" s="10" t="s">
        <v>43</v>
      </c>
      <c r="C39" s="10">
        <v>5171967204</v>
      </c>
      <c r="D39" s="10" t="s">
        <v>47</v>
      </c>
      <c r="E39" s="5"/>
      <c r="F39" s="5">
        <v>1</v>
      </c>
      <c r="G39" s="5"/>
      <c r="H39" s="5"/>
      <c r="I39" s="5"/>
      <c r="J39" s="5"/>
      <c r="K39" s="5"/>
      <c r="L39" s="5">
        <v>1</v>
      </c>
      <c r="M39" s="5"/>
      <c r="N39" s="5"/>
      <c r="O39" s="5"/>
      <c r="P39" s="5"/>
      <c r="Q39" s="5"/>
      <c r="R39" s="5"/>
      <c r="S39" s="5"/>
    </row>
    <row r="40" spans="1:19" ht="39.9" customHeight="1" x14ac:dyDescent="0.25">
      <c r="A40" s="3">
        <v>33</v>
      </c>
      <c r="B40" s="10" t="s">
        <v>43</v>
      </c>
      <c r="C40" s="10">
        <v>5171967205</v>
      </c>
      <c r="D40" s="10" t="s">
        <v>48</v>
      </c>
      <c r="E40" s="5">
        <v>1</v>
      </c>
      <c r="F40" s="5">
        <v>1</v>
      </c>
      <c r="G40" s="5">
        <v>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39.9" customHeight="1" x14ac:dyDescent="0.25">
      <c r="A41" s="3">
        <v>34</v>
      </c>
      <c r="B41" s="10" t="s">
        <v>43</v>
      </c>
      <c r="C41" s="10">
        <v>5171967206</v>
      </c>
      <c r="D41" s="10" t="s">
        <v>49</v>
      </c>
      <c r="E41" s="5"/>
      <c r="F41" s="5">
        <v>1</v>
      </c>
      <c r="G41" s="5"/>
      <c r="H41" s="5">
        <v>1</v>
      </c>
      <c r="I41" s="5"/>
      <c r="J41" s="5">
        <v>1</v>
      </c>
      <c r="K41" s="5"/>
      <c r="L41" s="5">
        <v>1</v>
      </c>
      <c r="M41" s="5"/>
      <c r="N41" s="5"/>
      <c r="O41" s="5"/>
      <c r="P41" s="5"/>
      <c r="Q41" s="5"/>
      <c r="R41" s="5"/>
      <c r="S41" s="5"/>
    </row>
    <row r="42" spans="1:19" ht="39.9" customHeight="1" x14ac:dyDescent="0.25">
      <c r="A42" s="3">
        <v>35</v>
      </c>
      <c r="B42" s="10" t="s">
        <v>43</v>
      </c>
      <c r="C42" s="10">
        <v>5171967207</v>
      </c>
      <c r="D42" s="10" t="s">
        <v>50</v>
      </c>
      <c r="E42" s="5"/>
      <c r="F42" s="5"/>
      <c r="G42" s="5"/>
      <c r="H42" s="5"/>
      <c r="I42" s="5"/>
      <c r="J42" s="5">
        <v>1</v>
      </c>
      <c r="K42" s="5"/>
      <c r="L42" s="5"/>
      <c r="M42" s="5"/>
      <c r="N42" s="5"/>
      <c r="O42" s="5"/>
      <c r="P42" s="5"/>
      <c r="Q42" s="5"/>
      <c r="R42" s="5"/>
      <c r="S42" s="5"/>
    </row>
    <row r="43" spans="1:19" ht="39.9" customHeight="1" x14ac:dyDescent="0.25">
      <c r="A43" s="3">
        <v>36</v>
      </c>
      <c r="B43" s="10" t="s">
        <v>43</v>
      </c>
      <c r="C43" s="10">
        <v>5171967208</v>
      </c>
      <c r="D43" s="10" t="s">
        <v>51</v>
      </c>
      <c r="E43" s="5"/>
      <c r="F43" s="5">
        <v>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39.9" customHeight="1" x14ac:dyDescent="0.25">
      <c r="A44" s="3">
        <v>37</v>
      </c>
      <c r="B44" s="10" t="s">
        <v>43</v>
      </c>
      <c r="C44" s="10">
        <v>5171967209</v>
      </c>
      <c r="D44" s="10" t="s">
        <v>52</v>
      </c>
      <c r="E44" s="5"/>
      <c r="F44" s="5">
        <v>1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39.9" customHeight="1" x14ac:dyDescent="0.25">
      <c r="A45" s="3">
        <v>38</v>
      </c>
      <c r="B45" s="10" t="s">
        <v>43</v>
      </c>
      <c r="C45" s="10">
        <v>5171967210</v>
      </c>
      <c r="D45" s="10" t="s">
        <v>53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39.9" customHeight="1" x14ac:dyDescent="0.25">
      <c r="A46" s="3">
        <v>39</v>
      </c>
      <c r="B46" s="10" t="s">
        <v>43</v>
      </c>
      <c r="C46" s="10">
        <v>5171967212</v>
      </c>
      <c r="D46" s="10" t="s">
        <v>54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1</v>
      </c>
      <c r="Q46" s="5"/>
      <c r="R46" s="5"/>
      <c r="S46" s="5"/>
    </row>
    <row r="47" spans="1:19" ht="39.9" customHeight="1" x14ac:dyDescent="0.25">
      <c r="A47" s="3">
        <v>40</v>
      </c>
      <c r="B47" s="10" t="s">
        <v>43</v>
      </c>
      <c r="C47" s="10">
        <v>5171967213</v>
      </c>
      <c r="D47" s="10" t="s">
        <v>55</v>
      </c>
      <c r="E47" s="5">
        <v>1</v>
      </c>
      <c r="F47" s="5">
        <v>1</v>
      </c>
      <c r="G47" s="5"/>
      <c r="H47" s="5"/>
      <c r="I47" s="5"/>
      <c r="J47" s="5"/>
      <c r="K47" s="5"/>
      <c r="L47" s="5">
        <v>1</v>
      </c>
      <c r="M47" s="5"/>
      <c r="N47" s="5"/>
      <c r="O47" s="5"/>
      <c r="P47" s="5">
        <v>1</v>
      </c>
      <c r="Q47" s="5"/>
      <c r="R47" s="5"/>
      <c r="S47" s="5"/>
    </row>
    <row r="48" spans="1:19" ht="39.9" customHeight="1" x14ac:dyDescent="0.25">
      <c r="A48" s="3">
        <v>41</v>
      </c>
      <c r="B48" s="10" t="s">
        <v>43</v>
      </c>
      <c r="C48" s="10">
        <v>5171967214</v>
      </c>
      <c r="D48" s="10" t="s">
        <v>56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9.9" customHeight="1" x14ac:dyDescent="0.25">
      <c r="A49" s="3">
        <v>42</v>
      </c>
      <c r="B49" s="10" t="s">
        <v>43</v>
      </c>
      <c r="C49" s="10">
        <v>5171967215</v>
      </c>
      <c r="D49" s="10" t="s">
        <v>57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39.9" customHeight="1" x14ac:dyDescent="0.25">
      <c r="A50" s="3">
        <v>43</v>
      </c>
      <c r="B50" s="10" t="s">
        <v>43</v>
      </c>
      <c r="C50" s="10">
        <v>5171967216</v>
      </c>
      <c r="D50" s="10" t="s">
        <v>58</v>
      </c>
      <c r="E50" s="5">
        <v>1</v>
      </c>
      <c r="F50" s="5">
        <v>1</v>
      </c>
      <c r="G50" s="5"/>
      <c r="H50" s="5"/>
      <c r="I50" s="5"/>
      <c r="J50" s="5">
        <v>1</v>
      </c>
      <c r="K50" s="5"/>
      <c r="L50" s="5">
        <v>1</v>
      </c>
      <c r="M50" s="5"/>
      <c r="N50" s="5"/>
      <c r="O50" s="5"/>
      <c r="P50" s="5"/>
      <c r="Q50" s="5"/>
      <c r="R50" s="5"/>
      <c r="S50" s="5"/>
    </row>
    <row r="51" spans="1:19" ht="39.9" customHeight="1" x14ac:dyDescent="0.25">
      <c r="A51" s="3">
        <v>44</v>
      </c>
      <c r="B51" s="10" t="s">
        <v>43</v>
      </c>
      <c r="C51" s="10">
        <v>5171967217</v>
      </c>
      <c r="D51" s="10" t="s">
        <v>59</v>
      </c>
      <c r="E51" s="5"/>
      <c r="F51" s="5"/>
      <c r="G51" s="5"/>
      <c r="H51" s="5">
        <v>1</v>
      </c>
      <c r="I51" s="5"/>
      <c r="J51" s="5">
        <v>1</v>
      </c>
      <c r="K51" s="5"/>
      <c r="L51" s="5">
        <v>1</v>
      </c>
      <c r="M51" s="5"/>
      <c r="N51" s="5"/>
      <c r="O51" s="5"/>
      <c r="P51" s="5"/>
      <c r="Q51" s="5"/>
      <c r="R51" s="5"/>
      <c r="S51" s="5"/>
    </row>
    <row r="52" spans="1:19" ht="39.9" customHeight="1" x14ac:dyDescent="0.25">
      <c r="A52" s="3">
        <v>45</v>
      </c>
      <c r="B52" s="10" t="s">
        <v>43</v>
      </c>
      <c r="C52" s="10">
        <v>5171967219</v>
      </c>
      <c r="D52" s="10" t="s">
        <v>60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>
        <v>1</v>
      </c>
      <c r="Q52" s="5"/>
      <c r="R52" s="5"/>
      <c r="S52" s="5"/>
    </row>
    <row r="53" spans="1:19" ht="39.9" customHeight="1" x14ac:dyDescent="0.25">
      <c r="A53" s="3">
        <v>46</v>
      </c>
      <c r="B53" s="10" t="s">
        <v>43</v>
      </c>
      <c r="C53" s="10">
        <v>5171967220</v>
      </c>
      <c r="D53" s="10" t="s">
        <v>61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39.9" customHeight="1" x14ac:dyDescent="0.25">
      <c r="A54" s="3">
        <v>47</v>
      </c>
      <c r="B54" s="10" t="s">
        <v>43</v>
      </c>
      <c r="C54" s="10">
        <v>5171967221</v>
      </c>
      <c r="D54" s="10" t="s">
        <v>62</v>
      </c>
      <c r="E54" s="5"/>
      <c r="F54" s="5">
        <v>1</v>
      </c>
      <c r="G54" s="5"/>
      <c r="H54" s="5"/>
      <c r="I54" s="5"/>
      <c r="J54" s="5">
        <v>1</v>
      </c>
      <c r="K54" s="5">
        <v>1</v>
      </c>
      <c r="L54" s="5">
        <v>1</v>
      </c>
      <c r="M54" s="5"/>
      <c r="N54" s="5">
        <v>1</v>
      </c>
      <c r="O54" s="5"/>
      <c r="P54" s="5"/>
      <c r="Q54" s="5"/>
      <c r="R54" s="5"/>
      <c r="S54" s="5"/>
    </row>
    <row r="55" spans="1:19" ht="39.9" customHeight="1" x14ac:dyDescent="0.25">
      <c r="A55" s="3">
        <v>48</v>
      </c>
      <c r="B55" s="10" t="s">
        <v>43</v>
      </c>
      <c r="C55" s="10">
        <v>5171967222</v>
      </c>
      <c r="D55" s="10" t="s">
        <v>63</v>
      </c>
      <c r="E55" s="5">
        <v>1</v>
      </c>
      <c r="F55" s="5">
        <v>1</v>
      </c>
      <c r="G55" s="5">
        <v>1</v>
      </c>
      <c r="H55" s="5">
        <v>1</v>
      </c>
      <c r="I55" s="5"/>
      <c r="J55" s="5">
        <v>1</v>
      </c>
      <c r="K55" s="5">
        <v>1</v>
      </c>
      <c r="L55" s="5">
        <v>1</v>
      </c>
      <c r="M55" s="5"/>
      <c r="N55" s="5"/>
      <c r="O55" s="5"/>
      <c r="P55" s="5">
        <v>1</v>
      </c>
      <c r="Q55" s="5"/>
      <c r="R55" s="5"/>
      <c r="S55" s="5"/>
    </row>
    <row r="56" spans="1:19" ht="39.9" customHeight="1" x14ac:dyDescent="0.25">
      <c r="A56" s="3">
        <v>49</v>
      </c>
      <c r="B56" s="10" t="s">
        <v>43</v>
      </c>
      <c r="C56" s="10">
        <v>5171967223</v>
      </c>
      <c r="D56" s="10" t="s">
        <v>64</v>
      </c>
      <c r="E56" s="5">
        <v>1</v>
      </c>
      <c r="F56" s="5">
        <v>1</v>
      </c>
      <c r="G56" s="5"/>
      <c r="H56" s="5">
        <v>1</v>
      </c>
      <c r="I56" s="5"/>
      <c r="J56" s="5">
        <v>1</v>
      </c>
      <c r="K56" s="5"/>
      <c r="L56" s="5"/>
      <c r="M56" s="5"/>
      <c r="N56" s="5"/>
      <c r="O56" s="5"/>
      <c r="P56" s="5"/>
      <c r="Q56" s="5"/>
      <c r="R56" s="5"/>
      <c r="S56" s="5"/>
    </row>
    <row r="57" spans="1:19" ht="39.9" customHeight="1" x14ac:dyDescent="0.25">
      <c r="A57" s="3">
        <v>50</v>
      </c>
      <c r="B57" s="10" t="s">
        <v>43</v>
      </c>
      <c r="C57" s="10">
        <v>5171967224</v>
      </c>
      <c r="D57" s="10" t="s">
        <v>65</v>
      </c>
      <c r="E57" s="5"/>
      <c r="F57" s="5"/>
      <c r="G57" s="5"/>
      <c r="H57" s="5"/>
      <c r="I57" s="5"/>
      <c r="J57" s="5">
        <v>1</v>
      </c>
      <c r="K57" s="5"/>
      <c r="L57" s="5"/>
      <c r="M57" s="5"/>
      <c r="N57" s="5"/>
      <c r="O57" s="5"/>
      <c r="P57" s="5"/>
      <c r="Q57" s="5"/>
      <c r="R57" s="5"/>
      <c r="S57" s="5"/>
    </row>
    <row r="58" spans="1:19" ht="39.9" customHeight="1" x14ac:dyDescent="0.25">
      <c r="A58" s="3">
        <v>51</v>
      </c>
      <c r="B58" s="10" t="s">
        <v>43</v>
      </c>
      <c r="C58" s="10">
        <v>5171967225</v>
      </c>
      <c r="D58" s="10" t="s">
        <v>66</v>
      </c>
      <c r="E58" s="5">
        <v>1</v>
      </c>
      <c r="F58" s="5">
        <v>1</v>
      </c>
      <c r="G58" s="5"/>
      <c r="H58" s="5"/>
      <c r="I58" s="5"/>
      <c r="J58" s="5">
        <v>1</v>
      </c>
      <c r="K58" s="5"/>
      <c r="L58" s="5">
        <v>1</v>
      </c>
      <c r="M58" s="5"/>
      <c r="N58" s="5"/>
      <c r="O58" s="5"/>
      <c r="P58" s="5"/>
      <c r="Q58" s="5"/>
      <c r="R58" s="5"/>
      <c r="S58" s="5"/>
    </row>
    <row r="59" spans="1:19" ht="39.9" customHeight="1" x14ac:dyDescent="0.25">
      <c r="A59" s="3">
        <v>52</v>
      </c>
      <c r="B59" s="10" t="s">
        <v>43</v>
      </c>
      <c r="C59" s="10">
        <v>5171967226</v>
      </c>
      <c r="D59" s="10" t="s">
        <v>67</v>
      </c>
      <c r="E59" s="5">
        <v>1</v>
      </c>
      <c r="F59" s="5"/>
      <c r="G59" s="5">
        <v>1</v>
      </c>
      <c r="H59" s="5">
        <v>1</v>
      </c>
      <c r="I59" s="5"/>
      <c r="J59" s="5"/>
      <c r="K59" s="5"/>
      <c r="L59" s="5"/>
      <c r="M59" s="5"/>
      <c r="N59" s="5"/>
      <c r="O59" s="5"/>
      <c r="P59" s="5">
        <v>1</v>
      </c>
      <c r="Q59" s="5">
        <v>1</v>
      </c>
      <c r="R59" s="5"/>
      <c r="S59" s="5"/>
    </row>
    <row r="60" spans="1:19" ht="39.9" customHeight="1" x14ac:dyDescent="0.25">
      <c r="A60" s="3">
        <v>53</v>
      </c>
      <c r="B60" s="10" t="s">
        <v>43</v>
      </c>
      <c r="C60" s="10">
        <v>5171967227</v>
      </c>
      <c r="D60" s="10" t="s">
        <v>68</v>
      </c>
      <c r="E60" s="5"/>
      <c r="F60" s="5">
        <v>1</v>
      </c>
      <c r="G60" s="5"/>
      <c r="H60" s="5"/>
      <c r="I60" s="5"/>
      <c r="J60" s="5">
        <v>1</v>
      </c>
      <c r="K60" s="5"/>
      <c r="L60" s="5"/>
      <c r="M60" s="5"/>
      <c r="N60" s="5"/>
      <c r="O60" s="5"/>
      <c r="P60" s="5">
        <v>1</v>
      </c>
      <c r="Q60" s="5"/>
      <c r="R60" s="5"/>
      <c r="S60" s="5"/>
    </row>
    <row r="61" spans="1:19" ht="39.9" customHeight="1" x14ac:dyDescent="0.25">
      <c r="A61" s="3">
        <v>54</v>
      </c>
      <c r="B61" s="10" t="s">
        <v>43</v>
      </c>
      <c r="C61" s="10">
        <v>5171967228</v>
      </c>
      <c r="D61" s="10" t="s">
        <v>69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>
        <v>1</v>
      </c>
      <c r="Q61" s="5"/>
      <c r="R61" s="5"/>
      <c r="S61" s="5"/>
    </row>
    <row r="62" spans="1:19" ht="39.9" customHeight="1" x14ac:dyDescent="0.25">
      <c r="A62" s="3">
        <v>55</v>
      </c>
      <c r="B62" s="10" t="s">
        <v>43</v>
      </c>
      <c r="C62" s="10">
        <v>5171967229</v>
      </c>
      <c r="D62" s="10" t="s">
        <v>70</v>
      </c>
      <c r="E62" s="5"/>
      <c r="F62" s="5"/>
      <c r="G62" s="5"/>
      <c r="H62" s="5"/>
      <c r="I62" s="5"/>
      <c r="J62" s="5">
        <v>1</v>
      </c>
      <c r="K62" s="5"/>
      <c r="L62" s="5"/>
      <c r="M62" s="5"/>
      <c r="N62" s="5"/>
      <c r="O62" s="5"/>
      <c r="P62" s="5"/>
      <c r="Q62" s="5"/>
      <c r="R62" s="5"/>
      <c r="S62" s="5"/>
    </row>
    <row r="63" spans="1:19" ht="39.9" customHeight="1" x14ac:dyDescent="0.25">
      <c r="A63" s="3">
        <v>56</v>
      </c>
      <c r="B63" s="10" t="s">
        <v>43</v>
      </c>
      <c r="C63" s="10">
        <v>5171967230</v>
      </c>
      <c r="D63" s="10" t="s">
        <v>71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39.9" customHeight="1" x14ac:dyDescent="0.25">
      <c r="A64" s="3">
        <v>57</v>
      </c>
      <c r="B64" s="10" t="s">
        <v>43</v>
      </c>
      <c r="C64" s="10">
        <v>5171967231</v>
      </c>
      <c r="D64" s="10" t="s">
        <v>72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9.65" customHeight="1" x14ac:dyDescent="0.25">
      <c r="A65" s="3">
        <v>58</v>
      </c>
      <c r="B65" s="10" t="s">
        <v>43</v>
      </c>
      <c r="C65" s="10">
        <v>5171967232</v>
      </c>
      <c r="D65" s="10" t="s">
        <v>73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>
        <v>1</v>
      </c>
      <c r="Q65" s="5"/>
      <c r="R65" s="5"/>
      <c r="S65" s="5"/>
    </row>
    <row r="66" spans="1:19" s="21" customFormat="1" ht="69.650000000000006" customHeight="1" x14ac:dyDescent="0.25">
      <c r="A66" s="30" t="s">
        <v>513</v>
      </c>
      <c r="B66" s="31"/>
      <c r="C66" s="31"/>
      <c r="D66" s="32"/>
      <c r="E66" s="23">
        <f>SUM(E36:E65)</f>
        <v>7</v>
      </c>
      <c r="F66" s="23">
        <f t="shared" ref="F66:R66" si="2">SUM(F36:F65)</f>
        <v>13</v>
      </c>
      <c r="G66" s="23">
        <f t="shared" si="2"/>
        <v>3</v>
      </c>
      <c r="H66" s="23">
        <f t="shared" si="2"/>
        <v>6</v>
      </c>
      <c r="I66" s="23">
        <f t="shared" si="2"/>
        <v>0</v>
      </c>
      <c r="J66" s="23">
        <f t="shared" si="2"/>
        <v>12</v>
      </c>
      <c r="K66" s="23">
        <f t="shared" si="2"/>
        <v>2</v>
      </c>
      <c r="L66" s="23">
        <f t="shared" si="2"/>
        <v>9</v>
      </c>
      <c r="M66" s="23">
        <f t="shared" si="2"/>
        <v>0</v>
      </c>
      <c r="N66" s="23">
        <f t="shared" si="2"/>
        <v>1</v>
      </c>
      <c r="O66" s="23">
        <f t="shared" si="2"/>
        <v>0</v>
      </c>
      <c r="P66" s="23">
        <f t="shared" si="2"/>
        <v>9</v>
      </c>
      <c r="Q66" s="23">
        <f t="shared" si="2"/>
        <v>1</v>
      </c>
      <c r="R66" s="23">
        <f t="shared" si="2"/>
        <v>0</v>
      </c>
      <c r="S66" s="22"/>
    </row>
    <row r="67" spans="1:19" s="21" customFormat="1" ht="69.650000000000006" customHeight="1" x14ac:dyDescent="0.25">
      <c r="A67" s="30" t="s">
        <v>514</v>
      </c>
      <c r="B67" s="31"/>
      <c r="C67" s="31"/>
      <c r="D67" s="32"/>
      <c r="E67" s="23">
        <v>30</v>
      </c>
      <c r="F67" s="23">
        <v>30</v>
      </c>
      <c r="G67" s="23">
        <v>30</v>
      </c>
      <c r="H67" s="23">
        <v>30</v>
      </c>
      <c r="I67" s="23">
        <v>30</v>
      </c>
      <c r="J67" s="23">
        <v>30</v>
      </c>
      <c r="K67" s="23">
        <v>30</v>
      </c>
      <c r="L67" s="23">
        <v>30</v>
      </c>
      <c r="M67" s="23">
        <v>30</v>
      </c>
      <c r="N67" s="23">
        <v>30</v>
      </c>
      <c r="O67" s="23">
        <v>30</v>
      </c>
      <c r="P67" s="23">
        <v>30</v>
      </c>
      <c r="Q67" s="23">
        <v>30</v>
      </c>
      <c r="R67" s="23">
        <v>30</v>
      </c>
      <c r="S67" s="22"/>
    </row>
    <row r="68" spans="1:19" s="21" customFormat="1" ht="69.650000000000006" customHeight="1" x14ac:dyDescent="0.25">
      <c r="A68" s="30" t="s">
        <v>515</v>
      </c>
      <c r="B68" s="31"/>
      <c r="C68" s="31"/>
      <c r="D68" s="32"/>
      <c r="E68" s="24">
        <f t="shared" ref="E68:R68" si="3">(E67-E66)/(E67)</f>
        <v>0.76666666666666672</v>
      </c>
      <c r="F68" s="24">
        <f t="shared" si="3"/>
        <v>0.56666666666666665</v>
      </c>
      <c r="G68" s="24">
        <f t="shared" si="3"/>
        <v>0.9</v>
      </c>
      <c r="H68" s="24">
        <f t="shared" si="3"/>
        <v>0.8</v>
      </c>
      <c r="I68" s="24">
        <f t="shared" si="3"/>
        <v>1</v>
      </c>
      <c r="J68" s="24">
        <f t="shared" si="3"/>
        <v>0.6</v>
      </c>
      <c r="K68" s="24">
        <f t="shared" si="3"/>
        <v>0.93333333333333335</v>
      </c>
      <c r="L68" s="24">
        <f t="shared" si="3"/>
        <v>0.7</v>
      </c>
      <c r="M68" s="24">
        <f t="shared" si="3"/>
        <v>1</v>
      </c>
      <c r="N68" s="24">
        <f t="shared" si="3"/>
        <v>0.96666666666666667</v>
      </c>
      <c r="O68" s="24">
        <f t="shared" si="3"/>
        <v>1</v>
      </c>
      <c r="P68" s="24">
        <f t="shared" si="3"/>
        <v>0.7</v>
      </c>
      <c r="Q68" s="24">
        <f t="shared" si="3"/>
        <v>0.96666666666666667</v>
      </c>
      <c r="R68" s="24">
        <f t="shared" si="3"/>
        <v>1</v>
      </c>
      <c r="S68" s="25">
        <f>AVERAGE(E68:R68)</f>
        <v>0.84999999999999987</v>
      </c>
    </row>
    <row r="69" spans="1:19" ht="39.65" customHeight="1" x14ac:dyDescent="0.25">
      <c r="A69" s="3">
        <v>59</v>
      </c>
      <c r="B69" s="10" t="s">
        <v>74</v>
      </c>
      <c r="C69" s="10">
        <v>5171966101</v>
      </c>
      <c r="D69" s="10" t="s">
        <v>75</v>
      </c>
      <c r="E69" s="5"/>
      <c r="F69" s="5"/>
      <c r="G69" s="5"/>
      <c r="H69" s="5">
        <v>1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39.9" customHeight="1" x14ac:dyDescent="0.25">
      <c r="A70" s="3">
        <v>60</v>
      </c>
      <c r="B70" s="10" t="s">
        <v>74</v>
      </c>
      <c r="C70" s="10">
        <v>5171966102</v>
      </c>
      <c r="D70" s="10" t="s">
        <v>76</v>
      </c>
      <c r="E70" s="5"/>
      <c r="F70" s="5"/>
      <c r="G70" s="5"/>
      <c r="H70" s="5"/>
      <c r="I70" s="5"/>
      <c r="J70" s="5"/>
      <c r="K70" s="5"/>
      <c r="L70" s="5"/>
      <c r="M70" s="5"/>
      <c r="N70" s="5">
        <v>1</v>
      </c>
      <c r="O70" s="5"/>
      <c r="P70" s="5"/>
      <c r="Q70" s="5"/>
      <c r="R70" s="5"/>
      <c r="S70" s="5"/>
    </row>
    <row r="71" spans="1:19" ht="39.9" customHeight="1" x14ac:dyDescent="0.25">
      <c r="A71" s="3">
        <v>61</v>
      </c>
      <c r="B71" s="10" t="s">
        <v>74</v>
      </c>
      <c r="C71" s="10">
        <v>5171966103</v>
      </c>
      <c r="D71" s="10" t="s">
        <v>77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39.9" customHeight="1" x14ac:dyDescent="0.25">
      <c r="A72" s="3">
        <v>62</v>
      </c>
      <c r="B72" s="10" t="s">
        <v>74</v>
      </c>
      <c r="C72" s="10">
        <v>5171966104</v>
      </c>
      <c r="D72" s="10" t="s">
        <v>78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39.9" customHeight="1" x14ac:dyDescent="0.25">
      <c r="A73" s="3">
        <v>63</v>
      </c>
      <c r="B73" s="10" t="s">
        <v>74</v>
      </c>
      <c r="C73" s="10">
        <v>5171966105</v>
      </c>
      <c r="D73" s="10" t="s">
        <v>79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39.9" customHeight="1" x14ac:dyDescent="0.25">
      <c r="A74" s="3">
        <v>64</v>
      </c>
      <c r="B74" s="10" t="s">
        <v>74</v>
      </c>
      <c r="C74" s="10">
        <v>5171966106</v>
      </c>
      <c r="D74" s="10" t="s">
        <v>80</v>
      </c>
      <c r="E74" s="5">
        <v>1</v>
      </c>
      <c r="F74" s="5"/>
      <c r="G74" s="5"/>
      <c r="H74" s="5"/>
      <c r="I74" s="5"/>
      <c r="J74" s="5"/>
      <c r="K74" s="5"/>
      <c r="L74" s="5">
        <v>1</v>
      </c>
      <c r="M74" s="5"/>
      <c r="N74" s="5"/>
      <c r="O74" s="5"/>
      <c r="P74" s="5"/>
      <c r="Q74" s="5"/>
      <c r="R74" s="5"/>
      <c r="S74" s="5"/>
    </row>
    <row r="75" spans="1:19" ht="39.9" customHeight="1" x14ac:dyDescent="0.25">
      <c r="A75" s="3">
        <v>65</v>
      </c>
      <c r="B75" s="10" t="s">
        <v>74</v>
      </c>
      <c r="C75" s="10">
        <v>5171966107</v>
      </c>
      <c r="D75" s="10" t="s">
        <v>81</v>
      </c>
      <c r="E75" s="5">
        <v>1</v>
      </c>
      <c r="F75" s="5"/>
      <c r="G75" s="5"/>
      <c r="H75" s="5"/>
      <c r="I75" s="5"/>
      <c r="J75" s="5">
        <v>1</v>
      </c>
      <c r="K75" s="5"/>
      <c r="L75" s="5"/>
      <c r="M75" s="5"/>
      <c r="N75" s="5">
        <v>1</v>
      </c>
      <c r="O75" s="5">
        <v>1</v>
      </c>
      <c r="P75" s="5">
        <v>1</v>
      </c>
      <c r="Q75" s="5"/>
      <c r="R75" s="5"/>
      <c r="S75" s="5"/>
    </row>
    <row r="76" spans="1:19" ht="39.9" customHeight="1" x14ac:dyDescent="0.25">
      <c r="A76" s="3">
        <v>66</v>
      </c>
      <c r="B76" s="10" t="s">
        <v>74</v>
      </c>
      <c r="C76" s="10">
        <v>5171966108</v>
      </c>
      <c r="D76" s="10" t="s">
        <v>82</v>
      </c>
      <c r="E76" s="5">
        <v>1</v>
      </c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1</v>
      </c>
      <c r="L76" s="5">
        <v>1</v>
      </c>
      <c r="M76" s="5"/>
      <c r="N76" s="5">
        <v>1</v>
      </c>
      <c r="O76" s="5">
        <v>1</v>
      </c>
      <c r="P76" s="5">
        <v>1</v>
      </c>
      <c r="Q76" s="5">
        <v>1</v>
      </c>
      <c r="R76" s="5"/>
      <c r="S76" s="5"/>
    </row>
    <row r="77" spans="1:19" ht="39.9" customHeight="1" x14ac:dyDescent="0.25">
      <c r="A77" s="3">
        <v>67</v>
      </c>
      <c r="B77" s="10" t="s">
        <v>74</v>
      </c>
      <c r="C77" s="10">
        <v>5171966109</v>
      </c>
      <c r="D77" s="10" t="s">
        <v>83</v>
      </c>
      <c r="E77" s="5">
        <v>1</v>
      </c>
      <c r="F77" s="5">
        <v>1</v>
      </c>
      <c r="G77" s="5">
        <v>1</v>
      </c>
      <c r="H77" s="5"/>
      <c r="I77" s="5">
        <v>1</v>
      </c>
      <c r="J77" s="5">
        <v>1</v>
      </c>
      <c r="K77" s="5">
        <v>1</v>
      </c>
      <c r="L77" s="5">
        <v>1</v>
      </c>
      <c r="M77" s="5"/>
      <c r="N77" s="5"/>
      <c r="O77" s="5"/>
      <c r="P77" s="5">
        <v>1</v>
      </c>
      <c r="Q77" s="5"/>
      <c r="R77" s="5"/>
      <c r="S77" s="5"/>
    </row>
    <row r="78" spans="1:19" ht="39.9" customHeight="1" x14ac:dyDescent="0.25">
      <c r="A78" s="3">
        <v>68</v>
      </c>
      <c r="B78" s="10" t="s">
        <v>74</v>
      </c>
      <c r="C78" s="10">
        <v>5171966110</v>
      </c>
      <c r="D78" s="10" t="s">
        <v>84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39.9" customHeight="1" x14ac:dyDescent="0.25">
      <c r="A79" s="3">
        <v>69</v>
      </c>
      <c r="B79" s="10" t="s">
        <v>74</v>
      </c>
      <c r="C79" s="10">
        <v>5171966111</v>
      </c>
      <c r="D79" s="10" t="s">
        <v>85</v>
      </c>
      <c r="E79" s="5">
        <v>1</v>
      </c>
      <c r="F79" s="5">
        <v>1</v>
      </c>
      <c r="G79" s="5">
        <v>1</v>
      </c>
      <c r="H79" s="5">
        <v>1</v>
      </c>
      <c r="I79" s="5">
        <v>1</v>
      </c>
      <c r="J79" s="5">
        <v>1</v>
      </c>
      <c r="K79" s="5">
        <v>1</v>
      </c>
      <c r="L79" s="5">
        <v>1</v>
      </c>
      <c r="M79" s="5"/>
      <c r="N79" s="5">
        <v>1</v>
      </c>
      <c r="O79" s="5"/>
      <c r="P79" s="5">
        <v>1</v>
      </c>
      <c r="Q79" s="5"/>
      <c r="R79" s="5"/>
      <c r="S79" s="5"/>
    </row>
    <row r="80" spans="1:19" ht="39.9" customHeight="1" x14ac:dyDescent="0.25">
      <c r="A80" s="3">
        <v>70</v>
      </c>
      <c r="B80" s="10" t="s">
        <v>74</v>
      </c>
      <c r="C80" s="10">
        <v>5171966112</v>
      </c>
      <c r="D80" s="10" t="s">
        <v>86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s="9" customFormat="1" ht="39.9" customHeight="1" x14ac:dyDescent="0.25">
      <c r="A81" s="6">
        <v>71</v>
      </c>
      <c r="B81" s="7" t="s">
        <v>74</v>
      </c>
      <c r="C81" s="7">
        <v>5171966113</v>
      </c>
      <c r="D81" s="7" t="s">
        <v>87</v>
      </c>
      <c r="E81" s="8"/>
      <c r="F81" s="8"/>
      <c r="G81" s="8"/>
      <c r="H81" s="8"/>
      <c r="I81" s="8"/>
      <c r="J81" s="8">
        <v>1</v>
      </c>
      <c r="K81" s="8"/>
      <c r="L81" s="8"/>
      <c r="M81" s="8"/>
      <c r="N81" s="8"/>
      <c r="O81" s="8"/>
      <c r="P81" s="8"/>
      <c r="Q81" s="8"/>
      <c r="R81" s="8"/>
      <c r="S81" s="8"/>
    </row>
    <row r="82" spans="1:19" ht="39.9" customHeight="1" x14ac:dyDescent="0.25">
      <c r="A82" s="3">
        <v>72</v>
      </c>
      <c r="B82" s="10" t="s">
        <v>74</v>
      </c>
      <c r="C82" s="10">
        <v>5171966115</v>
      </c>
      <c r="D82" s="10" t="s">
        <v>88</v>
      </c>
      <c r="E82" s="5"/>
      <c r="F82" s="5">
        <v>1</v>
      </c>
      <c r="G82" s="5"/>
      <c r="H82" s="5">
        <v>1</v>
      </c>
      <c r="I82" s="5"/>
      <c r="J82" s="5"/>
      <c r="K82" s="5"/>
      <c r="L82" s="5"/>
      <c r="M82" s="5"/>
      <c r="N82" s="5"/>
      <c r="O82" s="5"/>
      <c r="P82" s="5">
        <v>1</v>
      </c>
      <c r="Q82" s="5"/>
      <c r="R82" s="5"/>
      <c r="S82" s="5"/>
    </row>
    <row r="83" spans="1:19" ht="39.9" customHeight="1" x14ac:dyDescent="0.25">
      <c r="A83" s="3">
        <v>73</v>
      </c>
      <c r="B83" s="10" t="s">
        <v>74</v>
      </c>
      <c r="C83" s="10">
        <v>5171966116</v>
      </c>
      <c r="D83" s="10" t="s">
        <v>89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39.9" customHeight="1" x14ac:dyDescent="0.25">
      <c r="A84" s="3">
        <v>74</v>
      </c>
      <c r="B84" s="10" t="s">
        <v>74</v>
      </c>
      <c r="C84" s="10">
        <v>5171966117</v>
      </c>
      <c r="D84" s="10" t="s">
        <v>90</v>
      </c>
      <c r="E84" s="5">
        <v>1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/>
      <c r="N84" s="5"/>
      <c r="O84" s="5"/>
      <c r="P84" s="5">
        <v>1</v>
      </c>
      <c r="Q84" s="5"/>
      <c r="R84" s="5"/>
      <c r="S84" s="5"/>
    </row>
    <row r="85" spans="1:19" ht="39.9" customHeight="1" x14ac:dyDescent="0.25">
      <c r="A85" s="3">
        <v>75</v>
      </c>
      <c r="B85" s="10" t="s">
        <v>74</v>
      </c>
      <c r="C85" s="10">
        <v>5171966118</v>
      </c>
      <c r="D85" s="10" t="s">
        <v>91</v>
      </c>
      <c r="E85" s="5">
        <v>1</v>
      </c>
      <c r="F85" s="5"/>
      <c r="G85" s="5"/>
      <c r="H85" s="5"/>
      <c r="I85" s="5"/>
      <c r="J85" s="5">
        <v>1</v>
      </c>
      <c r="K85" s="5"/>
      <c r="L85" s="5">
        <v>1</v>
      </c>
      <c r="M85" s="5"/>
      <c r="N85" s="5"/>
      <c r="O85" s="5"/>
      <c r="P85" s="5"/>
      <c r="Q85" s="5"/>
      <c r="R85" s="5"/>
      <c r="S85" s="5"/>
    </row>
    <row r="86" spans="1:19" ht="39.9" customHeight="1" x14ac:dyDescent="0.25">
      <c r="A86" s="3">
        <v>76</v>
      </c>
      <c r="B86" s="10" t="s">
        <v>74</v>
      </c>
      <c r="C86" s="10">
        <v>5171966119</v>
      </c>
      <c r="D86" s="10" t="s">
        <v>92</v>
      </c>
      <c r="E86" s="5">
        <v>1</v>
      </c>
      <c r="F86" s="5">
        <v>1</v>
      </c>
      <c r="G86" s="5">
        <v>1</v>
      </c>
      <c r="H86" s="5">
        <v>1</v>
      </c>
      <c r="I86" s="5">
        <v>1</v>
      </c>
      <c r="J86" s="5">
        <v>1</v>
      </c>
      <c r="K86" s="5">
        <v>1</v>
      </c>
      <c r="L86" s="5">
        <v>1</v>
      </c>
      <c r="M86" s="5"/>
      <c r="N86" s="5">
        <v>1</v>
      </c>
      <c r="O86" s="5">
        <v>1</v>
      </c>
      <c r="P86" s="5">
        <v>1</v>
      </c>
      <c r="Q86" s="5">
        <v>1</v>
      </c>
      <c r="R86" s="5"/>
      <c r="S86" s="5"/>
    </row>
    <row r="87" spans="1:19" ht="39.9" customHeight="1" x14ac:dyDescent="0.25">
      <c r="A87" s="3">
        <v>77</v>
      </c>
      <c r="B87" s="10" t="s">
        <v>74</v>
      </c>
      <c r="C87" s="10">
        <v>5171966120</v>
      </c>
      <c r="D87" s="10" t="s">
        <v>93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39.9" customHeight="1" x14ac:dyDescent="0.25">
      <c r="A88" s="3">
        <v>78</v>
      </c>
      <c r="B88" s="10" t="s">
        <v>74</v>
      </c>
      <c r="C88" s="10">
        <v>5171966121</v>
      </c>
      <c r="D88" s="10" t="s">
        <v>94</v>
      </c>
      <c r="E88" s="5">
        <v>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39.9" customHeight="1" x14ac:dyDescent="0.25">
      <c r="A89" s="3">
        <v>79</v>
      </c>
      <c r="B89" s="10" t="s">
        <v>74</v>
      </c>
      <c r="C89" s="10">
        <v>5171966122</v>
      </c>
      <c r="D89" s="10" t="s">
        <v>95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39.9" customHeight="1" x14ac:dyDescent="0.25">
      <c r="A90" s="3">
        <v>80</v>
      </c>
      <c r="B90" s="10" t="s">
        <v>74</v>
      </c>
      <c r="C90" s="10">
        <v>5171966124</v>
      </c>
      <c r="D90" s="10" t="s">
        <v>96</v>
      </c>
      <c r="E90" s="5"/>
      <c r="F90" s="5"/>
      <c r="G90" s="5"/>
      <c r="H90" s="5"/>
      <c r="I90" s="5"/>
      <c r="J90" s="5"/>
      <c r="K90" s="5"/>
      <c r="L90" s="5">
        <v>1</v>
      </c>
      <c r="M90" s="5"/>
      <c r="N90" s="5"/>
      <c r="O90" s="5"/>
      <c r="P90" s="5"/>
      <c r="Q90" s="5"/>
      <c r="R90" s="5"/>
      <c r="S90" s="5"/>
    </row>
    <row r="91" spans="1:19" ht="39.9" customHeight="1" x14ac:dyDescent="0.25">
      <c r="A91" s="3">
        <v>81</v>
      </c>
      <c r="B91" s="10" t="s">
        <v>74</v>
      </c>
      <c r="C91" s="10">
        <v>5171966126</v>
      </c>
      <c r="D91" s="10" t="s">
        <v>97</v>
      </c>
      <c r="E91" s="5"/>
      <c r="F91" s="5"/>
      <c r="G91" s="5"/>
      <c r="H91" s="5"/>
      <c r="I91" s="5"/>
      <c r="J91" s="5">
        <v>1</v>
      </c>
      <c r="K91" s="5"/>
      <c r="L91" s="5"/>
      <c r="M91" s="5"/>
      <c r="N91" s="5"/>
      <c r="O91" s="5"/>
      <c r="P91" s="5"/>
      <c r="Q91" s="5"/>
      <c r="R91" s="5"/>
      <c r="S91" s="5"/>
    </row>
    <row r="92" spans="1:19" ht="39.9" customHeight="1" x14ac:dyDescent="0.25">
      <c r="A92" s="3">
        <v>82</v>
      </c>
      <c r="B92" s="10" t="s">
        <v>74</v>
      </c>
      <c r="C92" s="10">
        <v>5171966127</v>
      </c>
      <c r="D92" s="10" t="s">
        <v>98</v>
      </c>
      <c r="E92" s="5">
        <v>1</v>
      </c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1</v>
      </c>
      <c r="L92" s="5">
        <v>1</v>
      </c>
      <c r="M92" s="5"/>
      <c r="N92" s="5">
        <v>1</v>
      </c>
      <c r="O92" s="5"/>
      <c r="P92" s="5">
        <v>1</v>
      </c>
      <c r="Q92" s="5">
        <v>1</v>
      </c>
      <c r="R92" s="5"/>
      <c r="S92" s="5"/>
    </row>
    <row r="93" spans="1:19" ht="39.9" customHeight="1" x14ac:dyDescent="0.25">
      <c r="A93" s="3">
        <v>83</v>
      </c>
      <c r="B93" s="10" t="s">
        <v>74</v>
      </c>
      <c r="C93" s="10">
        <v>5171966128</v>
      </c>
      <c r="D93" s="10" t="s">
        <v>99</v>
      </c>
      <c r="E93" s="5"/>
      <c r="F93" s="5"/>
      <c r="G93" s="5"/>
      <c r="H93" s="5">
        <v>1</v>
      </c>
      <c r="I93" s="5"/>
      <c r="J93" s="5"/>
      <c r="K93" s="5"/>
      <c r="L93" s="5">
        <v>1</v>
      </c>
      <c r="M93" s="5"/>
      <c r="N93" s="5"/>
      <c r="O93" s="5"/>
      <c r="P93" s="5">
        <v>1</v>
      </c>
      <c r="Q93" s="5"/>
      <c r="R93" s="5"/>
      <c r="S93" s="5"/>
    </row>
    <row r="94" spans="1:19" ht="39.9" customHeight="1" x14ac:dyDescent="0.25">
      <c r="A94" s="3">
        <v>84</v>
      </c>
      <c r="B94" s="10" t="s">
        <v>74</v>
      </c>
      <c r="C94" s="10">
        <v>5171966129</v>
      </c>
      <c r="D94" s="10" t="s">
        <v>100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39.9" customHeight="1" x14ac:dyDescent="0.25">
      <c r="A95" s="3">
        <v>85</v>
      </c>
      <c r="B95" s="10" t="s">
        <v>74</v>
      </c>
      <c r="C95" s="10">
        <v>5171966130</v>
      </c>
      <c r="D95" s="10" t="s">
        <v>101</v>
      </c>
      <c r="E95" s="5">
        <v>1</v>
      </c>
      <c r="F95" s="5"/>
      <c r="G95" s="5">
        <v>1</v>
      </c>
      <c r="H95" s="5"/>
      <c r="I95" s="5">
        <v>1</v>
      </c>
      <c r="J95" s="5"/>
      <c r="K95" s="5">
        <v>1</v>
      </c>
      <c r="L95" s="5"/>
      <c r="M95" s="5"/>
      <c r="N95" s="5"/>
      <c r="O95" s="5"/>
      <c r="P95" s="5"/>
      <c r="Q95" s="5"/>
      <c r="R95" s="5"/>
      <c r="S95" s="5"/>
    </row>
    <row r="96" spans="1:19" ht="39.9" customHeight="1" x14ac:dyDescent="0.25">
      <c r="A96" s="3">
        <v>86</v>
      </c>
      <c r="B96" s="10" t="s">
        <v>74</v>
      </c>
      <c r="C96" s="10">
        <v>5171966132</v>
      </c>
      <c r="D96" s="10" t="s">
        <v>102</v>
      </c>
      <c r="E96" s="5">
        <v>1</v>
      </c>
      <c r="F96" s="5">
        <v>1</v>
      </c>
      <c r="G96" s="5"/>
      <c r="H96" s="5">
        <v>1</v>
      </c>
      <c r="I96" s="5">
        <v>1</v>
      </c>
      <c r="J96" s="5">
        <v>1</v>
      </c>
      <c r="K96" s="5">
        <v>1</v>
      </c>
      <c r="L96" s="5">
        <v>1</v>
      </c>
      <c r="M96" s="5"/>
      <c r="N96" s="5">
        <v>1</v>
      </c>
      <c r="O96" s="5"/>
      <c r="P96" s="5"/>
      <c r="Q96" s="5"/>
      <c r="R96" s="5"/>
      <c r="S96" s="5"/>
    </row>
    <row r="97" spans="1:19" ht="39.9" customHeight="1" x14ac:dyDescent="0.25">
      <c r="A97" s="3">
        <v>87</v>
      </c>
      <c r="B97" s="11" t="s">
        <v>74</v>
      </c>
      <c r="C97" s="12" t="s">
        <v>103</v>
      </c>
      <c r="D97" s="13" t="s">
        <v>104</v>
      </c>
      <c r="E97" s="5">
        <v>1</v>
      </c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1</v>
      </c>
      <c r="L97" s="5">
        <v>1</v>
      </c>
      <c r="M97" s="5">
        <v>1</v>
      </c>
      <c r="N97" s="5">
        <v>1</v>
      </c>
      <c r="O97" s="5">
        <v>1</v>
      </c>
      <c r="P97" s="5">
        <v>1</v>
      </c>
      <c r="Q97" s="5">
        <v>1</v>
      </c>
      <c r="R97" s="5"/>
      <c r="S97" s="5"/>
    </row>
    <row r="98" spans="1:19" s="21" customFormat="1" ht="69.650000000000006" customHeight="1" x14ac:dyDescent="0.25">
      <c r="A98" s="30" t="s">
        <v>513</v>
      </c>
      <c r="B98" s="31"/>
      <c r="C98" s="31"/>
      <c r="D98" s="32"/>
      <c r="E98" s="23">
        <f>SUM(E69:E97)</f>
        <v>13</v>
      </c>
      <c r="F98" s="23">
        <f t="shared" ref="F98:R98" si="4">SUM(F69:F97)</f>
        <v>9</v>
      </c>
      <c r="G98" s="23">
        <f t="shared" si="4"/>
        <v>8</v>
      </c>
      <c r="H98" s="23">
        <f t="shared" si="4"/>
        <v>10</v>
      </c>
      <c r="I98" s="23">
        <f t="shared" si="4"/>
        <v>9</v>
      </c>
      <c r="J98" s="23">
        <f t="shared" si="4"/>
        <v>12</v>
      </c>
      <c r="K98" s="23">
        <f t="shared" si="4"/>
        <v>9</v>
      </c>
      <c r="L98" s="23">
        <f t="shared" si="4"/>
        <v>12</v>
      </c>
      <c r="M98" s="23">
        <f t="shared" si="4"/>
        <v>1</v>
      </c>
      <c r="N98" s="23">
        <f t="shared" si="4"/>
        <v>8</v>
      </c>
      <c r="O98" s="23">
        <f t="shared" si="4"/>
        <v>4</v>
      </c>
      <c r="P98" s="23">
        <f t="shared" si="4"/>
        <v>10</v>
      </c>
      <c r="Q98" s="23">
        <f t="shared" si="4"/>
        <v>4</v>
      </c>
      <c r="R98" s="23">
        <f t="shared" si="4"/>
        <v>0</v>
      </c>
      <c r="S98" s="22"/>
    </row>
    <row r="99" spans="1:19" s="21" customFormat="1" ht="69.650000000000006" customHeight="1" x14ac:dyDescent="0.25">
      <c r="A99" s="30" t="s">
        <v>514</v>
      </c>
      <c r="B99" s="31"/>
      <c r="C99" s="31"/>
      <c r="D99" s="32"/>
      <c r="E99" s="23">
        <v>28</v>
      </c>
      <c r="F99" s="23">
        <v>28</v>
      </c>
      <c r="G99" s="23">
        <v>28</v>
      </c>
      <c r="H99" s="23">
        <v>28</v>
      </c>
      <c r="I99" s="23">
        <v>28</v>
      </c>
      <c r="J99" s="23">
        <v>28</v>
      </c>
      <c r="K99" s="23">
        <v>28</v>
      </c>
      <c r="L99" s="23">
        <v>28</v>
      </c>
      <c r="M99" s="23">
        <v>28</v>
      </c>
      <c r="N99" s="23">
        <v>28</v>
      </c>
      <c r="O99" s="23">
        <v>28</v>
      </c>
      <c r="P99" s="23">
        <v>28</v>
      </c>
      <c r="Q99" s="23">
        <v>28</v>
      </c>
      <c r="R99" s="23">
        <v>28</v>
      </c>
      <c r="S99" s="22"/>
    </row>
    <row r="100" spans="1:19" s="21" customFormat="1" ht="69.650000000000006" customHeight="1" x14ac:dyDescent="0.25">
      <c r="A100" s="30" t="s">
        <v>515</v>
      </c>
      <c r="B100" s="31"/>
      <c r="C100" s="31"/>
      <c r="D100" s="32"/>
      <c r="E100" s="24">
        <f t="shared" ref="E100:R100" si="5">(E99-E98)/(E99)</f>
        <v>0.5357142857142857</v>
      </c>
      <c r="F100" s="24">
        <f t="shared" si="5"/>
        <v>0.6785714285714286</v>
      </c>
      <c r="G100" s="24">
        <f t="shared" si="5"/>
        <v>0.7142857142857143</v>
      </c>
      <c r="H100" s="24">
        <f t="shared" si="5"/>
        <v>0.6428571428571429</v>
      </c>
      <c r="I100" s="24">
        <f t="shared" si="5"/>
        <v>0.6785714285714286</v>
      </c>
      <c r="J100" s="24">
        <f t="shared" si="5"/>
        <v>0.5714285714285714</v>
      </c>
      <c r="K100" s="24">
        <f t="shared" si="5"/>
        <v>0.6785714285714286</v>
      </c>
      <c r="L100" s="24">
        <f t="shared" si="5"/>
        <v>0.5714285714285714</v>
      </c>
      <c r="M100" s="24">
        <f t="shared" si="5"/>
        <v>0.9642857142857143</v>
      </c>
      <c r="N100" s="24">
        <f t="shared" si="5"/>
        <v>0.7142857142857143</v>
      </c>
      <c r="O100" s="24">
        <f t="shared" si="5"/>
        <v>0.8571428571428571</v>
      </c>
      <c r="P100" s="24">
        <f t="shared" si="5"/>
        <v>0.6428571428571429</v>
      </c>
      <c r="Q100" s="24">
        <f t="shared" si="5"/>
        <v>0.8571428571428571</v>
      </c>
      <c r="R100" s="24">
        <f t="shared" si="5"/>
        <v>1</v>
      </c>
      <c r="S100" s="25">
        <f>AVERAGE(E100:R100)</f>
        <v>0.72193877551020413</v>
      </c>
    </row>
    <row r="101" spans="1:19" ht="39.65" customHeight="1" x14ac:dyDescent="0.25">
      <c r="A101" s="3">
        <v>88</v>
      </c>
      <c r="B101" s="10" t="s">
        <v>105</v>
      </c>
      <c r="C101" s="10">
        <v>5171966201</v>
      </c>
      <c r="D101" s="10" t="s">
        <v>106</v>
      </c>
      <c r="E101" s="5">
        <v>1</v>
      </c>
      <c r="F101" s="5"/>
      <c r="G101" s="5"/>
      <c r="H101" s="5"/>
      <c r="I101" s="5"/>
      <c r="J101" s="5">
        <v>1</v>
      </c>
      <c r="K101" s="5">
        <v>1</v>
      </c>
      <c r="L101" s="5"/>
      <c r="M101" s="5"/>
      <c r="N101" s="5"/>
      <c r="O101" s="5"/>
      <c r="P101" s="5"/>
      <c r="Q101" s="5"/>
      <c r="R101" s="5"/>
      <c r="S101" s="5"/>
    </row>
    <row r="102" spans="1:19" s="27" customFormat="1" ht="39.5" customHeight="1" x14ac:dyDescent="0.25">
      <c r="A102" s="20">
        <v>89</v>
      </c>
      <c r="B102" s="26" t="s">
        <v>105</v>
      </c>
      <c r="C102" s="26">
        <v>5171966202</v>
      </c>
      <c r="D102" s="26" t="s">
        <v>107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1:19" ht="39.9" customHeight="1" x14ac:dyDescent="0.25">
      <c r="A103" s="3">
        <v>90</v>
      </c>
      <c r="B103" s="10" t="s">
        <v>105</v>
      </c>
      <c r="C103" s="10">
        <v>5171966203</v>
      </c>
      <c r="D103" s="10" t="s">
        <v>108</v>
      </c>
      <c r="E103" s="5">
        <v>1</v>
      </c>
      <c r="F103" s="5">
        <v>1</v>
      </c>
      <c r="G103" s="5">
        <v>1</v>
      </c>
      <c r="H103" s="5">
        <v>1</v>
      </c>
      <c r="I103" s="5">
        <v>1</v>
      </c>
      <c r="J103" s="5">
        <v>1</v>
      </c>
      <c r="K103" s="5">
        <v>1</v>
      </c>
      <c r="L103" s="5">
        <v>1</v>
      </c>
      <c r="M103" s="5"/>
      <c r="N103" s="5">
        <v>1</v>
      </c>
      <c r="O103" s="5"/>
      <c r="P103" s="5">
        <v>1</v>
      </c>
      <c r="Q103" s="5">
        <v>1</v>
      </c>
      <c r="R103" s="5"/>
      <c r="S103" s="5"/>
    </row>
    <row r="104" spans="1:19" ht="39.9" customHeight="1" x14ac:dyDescent="0.25">
      <c r="A104" s="3">
        <v>91</v>
      </c>
      <c r="B104" s="10" t="s">
        <v>105</v>
      </c>
      <c r="C104" s="10">
        <v>5171966205</v>
      </c>
      <c r="D104" s="10" t="s">
        <v>109</v>
      </c>
      <c r="E104" s="5"/>
      <c r="F104" s="5"/>
      <c r="G104" s="5">
        <v>1</v>
      </c>
      <c r="H104" s="5"/>
      <c r="I104" s="5"/>
      <c r="J104" s="5"/>
      <c r="K104" s="5">
        <v>1</v>
      </c>
      <c r="L104" s="5"/>
      <c r="M104" s="5"/>
      <c r="N104" s="5"/>
      <c r="O104" s="5"/>
      <c r="P104" s="5"/>
      <c r="Q104" s="5"/>
      <c r="R104" s="5"/>
      <c r="S104" s="5"/>
    </row>
    <row r="105" spans="1:19" ht="39.9" customHeight="1" x14ac:dyDescent="0.25">
      <c r="A105" s="3">
        <v>92</v>
      </c>
      <c r="B105" s="10" t="s">
        <v>105</v>
      </c>
      <c r="C105" s="10">
        <v>5171966206</v>
      </c>
      <c r="D105" s="10" t="s">
        <v>110</v>
      </c>
      <c r="E105" s="5">
        <v>1</v>
      </c>
      <c r="F105" s="5">
        <v>1</v>
      </c>
      <c r="G105" s="5">
        <v>1</v>
      </c>
      <c r="H105" s="5">
        <v>1</v>
      </c>
      <c r="I105" s="5">
        <v>1</v>
      </c>
      <c r="J105" s="5">
        <v>1</v>
      </c>
      <c r="K105" s="5">
        <v>1</v>
      </c>
      <c r="L105" s="5">
        <v>1</v>
      </c>
      <c r="M105" s="5"/>
      <c r="N105" s="5"/>
      <c r="O105" s="5"/>
      <c r="P105" s="5">
        <v>1</v>
      </c>
      <c r="Q105" s="5"/>
      <c r="R105" s="5"/>
      <c r="S105" s="5"/>
    </row>
    <row r="106" spans="1:19" ht="39.9" customHeight="1" x14ac:dyDescent="0.25">
      <c r="A106" s="3">
        <v>93</v>
      </c>
      <c r="B106" s="10" t="s">
        <v>105</v>
      </c>
      <c r="C106" s="10">
        <v>5171966207</v>
      </c>
      <c r="D106" s="10" t="s">
        <v>111</v>
      </c>
      <c r="E106" s="5">
        <v>1</v>
      </c>
      <c r="F106" s="5">
        <v>1</v>
      </c>
      <c r="G106" s="5">
        <v>1</v>
      </c>
      <c r="H106" s="5">
        <v>1</v>
      </c>
      <c r="I106" s="5">
        <v>1</v>
      </c>
      <c r="J106" s="5">
        <v>1</v>
      </c>
      <c r="K106" s="5">
        <v>1</v>
      </c>
      <c r="L106" s="5">
        <v>1</v>
      </c>
      <c r="M106" s="5"/>
      <c r="N106" s="5"/>
      <c r="O106" s="5"/>
      <c r="P106" s="5">
        <v>1</v>
      </c>
      <c r="Q106" s="5"/>
      <c r="R106" s="5"/>
      <c r="S106" s="5"/>
    </row>
    <row r="107" spans="1:19" ht="39.9" customHeight="1" x14ac:dyDescent="0.25">
      <c r="A107" s="3">
        <v>94</v>
      </c>
      <c r="B107" s="10" t="s">
        <v>105</v>
      </c>
      <c r="C107" s="10">
        <v>5171966208</v>
      </c>
      <c r="D107" s="10" t="s">
        <v>112</v>
      </c>
      <c r="E107" s="5">
        <v>1</v>
      </c>
      <c r="F107" s="5">
        <v>1</v>
      </c>
      <c r="G107" s="5">
        <v>1</v>
      </c>
      <c r="H107" s="5">
        <v>1</v>
      </c>
      <c r="I107" s="5">
        <v>1</v>
      </c>
      <c r="J107" s="5"/>
      <c r="K107" s="5">
        <v>1</v>
      </c>
      <c r="L107" s="5"/>
      <c r="M107" s="5"/>
      <c r="N107" s="5"/>
      <c r="O107" s="5"/>
      <c r="P107" s="5"/>
      <c r="Q107" s="5"/>
      <c r="R107" s="5"/>
      <c r="S107" s="5"/>
    </row>
    <row r="108" spans="1:19" ht="39.9" customHeight="1" x14ac:dyDescent="0.25">
      <c r="A108" s="3">
        <v>95</v>
      </c>
      <c r="B108" s="10" t="s">
        <v>105</v>
      </c>
      <c r="C108" s="10">
        <v>5171966209</v>
      </c>
      <c r="D108" s="10" t="s">
        <v>113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39.9" customHeight="1" x14ac:dyDescent="0.25">
      <c r="A109" s="3">
        <v>96</v>
      </c>
      <c r="B109" s="10" t="s">
        <v>105</v>
      </c>
      <c r="C109" s="10">
        <v>5171966210</v>
      </c>
      <c r="D109" s="10" t="s">
        <v>114</v>
      </c>
      <c r="E109" s="5">
        <v>1</v>
      </c>
      <c r="F109" s="5">
        <v>1</v>
      </c>
      <c r="G109" s="5"/>
      <c r="H109" s="5"/>
      <c r="I109" s="5"/>
      <c r="J109" s="5"/>
      <c r="K109" s="5">
        <v>1</v>
      </c>
      <c r="L109" s="5"/>
      <c r="M109" s="5"/>
      <c r="N109" s="5"/>
      <c r="O109" s="5"/>
      <c r="P109" s="5"/>
      <c r="Q109" s="5"/>
      <c r="R109" s="5"/>
      <c r="S109" s="5"/>
    </row>
    <row r="110" spans="1:19" ht="39.9" customHeight="1" x14ac:dyDescent="0.25">
      <c r="A110" s="3">
        <v>97</v>
      </c>
      <c r="B110" s="10" t="s">
        <v>105</v>
      </c>
      <c r="C110" s="10">
        <v>5171966211</v>
      </c>
      <c r="D110" s="10" t="s">
        <v>115</v>
      </c>
      <c r="E110" s="5">
        <v>1</v>
      </c>
      <c r="F110" s="5">
        <v>1</v>
      </c>
      <c r="G110" s="5">
        <v>1</v>
      </c>
      <c r="H110" s="5">
        <v>1</v>
      </c>
      <c r="I110" s="5">
        <v>1</v>
      </c>
      <c r="J110" s="5">
        <v>1</v>
      </c>
      <c r="K110" s="5">
        <v>1</v>
      </c>
      <c r="L110" s="5">
        <v>1</v>
      </c>
      <c r="M110" s="5">
        <v>1</v>
      </c>
      <c r="N110" s="5"/>
      <c r="O110" s="5"/>
      <c r="P110" s="5">
        <v>1</v>
      </c>
      <c r="Q110" s="5"/>
      <c r="R110" s="5"/>
      <c r="S110" s="5"/>
    </row>
    <row r="111" spans="1:19" ht="39.9" customHeight="1" x14ac:dyDescent="0.25">
      <c r="A111" s="3">
        <v>98</v>
      </c>
      <c r="B111" s="10" t="s">
        <v>105</v>
      </c>
      <c r="C111" s="10">
        <v>5171966212</v>
      </c>
      <c r="D111" s="10" t="s">
        <v>116</v>
      </c>
      <c r="E111" s="5">
        <v>1</v>
      </c>
      <c r="F111" s="5">
        <v>1</v>
      </c>
      <c r="G111" s="5">
        <v>1</v>
      </c>
      <c r="H111" s="5">
        <v>1</v>
      </c>
      <c r="I111" s="5">
        <v>1</v>
      </c>
      <c r="J111" s="5">
        <v>1</v>
      </c>
      <c r="K111" s="5">
        <v>1</v>
      </c>
      <c r="L111" s="5"/>
      <c r="M111" s="5"/>
      <c r="N111" s="5"/>
      <c r="O111" s="5"/>
      <c r="P111" s="5"/>
      <c r="Q111" s="5"/>
      <c r="R111" s="5"/>
      <c r="S111" s="5"/>
    </row>
    <row r="112" spans="1:19" ht="39.9" customHeight="1" x14ac:dyDescent="0.25">
      <c r="A112" s="3">
        <v>99</v>
      </c>
      <c r="B112" s="10" t="s">
        <v>105</v>
      </c>
      <c r="C112" s="10">
        <v>5171966213</v>
      </c>
      <c r="D112" s="10" t="s">
        <v>117</v>
      </c>
      <c r="E112" s="5">
        <v>1</v>
      </c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  <c r="M112" s="5"/>
      <c r="N112" s="5"/>
      <c r="O112" s="5"/>
      <c r="P112" s="5"/>
      <c r="Q112" s="5"/>
      <c r="R112" s="5"/>
      <c r="S112" s="5"/>
    </row>
    <row r="113" spans="1:19" ht="39.9" customHeight="1" x14ac:dyDescent="0.25">
      <c r="A113" s="3">
        <v>100</v>
      </c>
      <c r="B113" s="10" t="s">
        <v>105</v>
      </c>
      <c r="C113" s="10">
        <v>5171966214</v>
      </c>
      <c r="D113" s="10" t="s">
        <v>118</v>
      </c>
      <c r="E113" s="5">
        <v>1</v>
      </c>
      <c r="F113" s="5"/>
      <c r="G113" s="5"/>
      <c r="H113" s="5"/>
      <c r="I113" s="5"/>
      <c r="J113" s="5"/>
      <c r="K113" s="5">
        <v>1</v>
      </c>
      <c r="L113" s="5"/>
      <c r="M113" s="5"/>
      <c r="N113" s="5"/>
      <c r="O113" s="5"/>
      <c r="P113" s="5"/>
      <c r="Q113" s="5"/>
      <c r="R113" s="5"/>
      <c r="S113" s="5"/>
    </row>
    <row r="114" spans="1:19" ht="39.9" customHeight="1" x14ac:dyDescent="0.25">
      <c r="A114" s="3">
        <v>101</v>
      </c>
      <c r="B114" s="10" t="s">
        <v>105</v>
      </c>
      <c r="C114" s="10">
        <v>5171966215</v>
      </c>
      <c r="D114" s="10" t="s">
        <v>119</v>
      </c>
      <c r="E114" s="5">
        <v>1</v>
      </c>
      <c r="F114" s="5">
        <v>1</v>
      </c>
      <c r="G114" s="5"/>
      <c r="H114" s="5">
        <v>1</v>
      </c>
      <c r="I114" s="5">
        <v>1</v>
      </c>
      <c r="J114" s="5">
        <v>1</v>
      </c>
      <c r="K114" s="5">
        <v>1</v>
      </c>
      <c r="L114" s="5">
        <v>1</v>
      </c>
      <c r="M114" s="5"/>
      <c r="N114" s="5"/>
      <c r="O114" s="5"/>
      <c r="P114" s="5">
        <v>1</v>
      </c>
      <c r="Q114" s="5"/>
      <c r="R114" s="5"/>
      <c r="S114" s="5"/>
    </row>
    <row r="115" spans="1:19" ht="39.9" customHeight="1" x14ac:dyDescent="0.25">
      <c r="A115" s="3">
        <v>102</v>
      </c>
      <c r="B115" s="10" t="s">
        <v>105</v>
      </c>
      <c r="C115" s="10">
        <v>5171966217</v>
      </c>
      <c r="D115" s="10" t="s">
        <v>120</v>
      </c>
      <c r="E115" s="5">
        <v>1</v>
      </c>
      <c r="F115" s="5">
        <v>1</v>
      </c>
      <c r="G115" s="5">
        <v>1</v>
      </c>
      <c r="H115" s="5">
        <v>1</v>
      </c>
      <c r="I115" s="5">
        <v>1</v>
      </c>
      <c r="J115" s="5">
        <v>1</v>
      </c>
      <c r="K115" s="5">
        <v>1</v>
      </c>
      <c r="L115" s="5">
        <v>1</v>
      </c>
      <c r="M115" s="5"/>
      <c r="N115" s="5"/>
      <c r="O115" s="5"/>
      <c r="P115" s="5">
        <v>1</v>
      </c>
      <c r="Q115" s="5"/>
      <c r="R115" s="5"/>
      <c r="S115" s="5"/>
    </row>
    <row r="116" spans="1:19" ht="39.9" customHeight="1" x14ac:dyDescent="0.25">
      <c r="A116" s="3">
        <v>103</v>
      </c>
      <c r="B116" s="10" t="s">
        <v>105</v>
      </c>
      <c r="C116" s="10">
        <v>5171966218</v>
      </c>
      <c r="D116" s="10" t="s">
        <v>121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39.9" customHeight="1" x14ac:dyDescent="0.25">
      <c r="A117" s="3">
        <v>104</v>
      </c>
      <c r="B117" s="10" t="s">
        <v>105</v>
      </c>
      <c r="C117" s="10">
        <v>5171966219</v>
      </c>
      <c r="D117" s="10" t="s">
        <v>122</v>
      </c>
      <c r="E117" s="5">
        <v>1</v>
      </c>
      <c r="F117" s="5">
        <v>1</v>
      </c>
      <c r="G117" s="5">
        <v>1</v>
      </c>
      <c r="H117" s="5">
        <v>1</v>
      </c>
      <c r="I117" s="5">
        <v>1</v>
      </c>
      <c r="J117" s="5">
        <v>1</v>
      </c>
      <c r="K117" s="5">
        <v>1</v>
      </c>
      <c r="L117" s="5">
        <v>1</v>
      </c>
      <c r="M117" s="5"/>
      <c r="N117" s="5"/>
      <c r="O117" s="5"/>
      <c r="P117" s="5"/>
      <c r="Q117" s="5"/>
      <c r="R117" s="5"/>
      <c r="S117" s="5"/>
    </row>
    <row r="118" spans="1:19" ht="39.9" customHeight="1" x14ac:dyDescent="0.25">
      <c r="A118" s="3">
        <v>105</v>
      </c>
      <c r="B118" s="10" t="s">
        <v>105</v>
      </c>
      <c r="C118" s="10">
        <v>5171966220</v>
      </c>
      <c r="D118" s="10" t="s">
        <v>123</v>
      </c>
      <c r="E118" s="5">
        <v>1</v>
      </c>
      <c r="F118" s="5"/>
      <c r="G118" s="5"/>
      <c r="H118" s="5"/>
      <c r="I118" s="5"/>
      <c r="J118" s="5"/>
      <c r="K118" s="5"/>
      <c r="L118" s="5">
        <v>1</v>
      </c>
      <c r="M118" s="5"/>
      <c r="N118" s="5"/>
      <c r="O118" s="5"/>
      <c r="P118" s="5"/>
      <c r="Q118" s="5"/>
      <c r="R118" s="5"/>
      <c r="S118" s="5"/>
    </row>
    <row r="119" spans="1:19" ht="39.9" customHeight="1" x14ac:dyDescent="0.25">
      <c r="A119" s="3">
        <v>106</v>
      </c>
      <c r="B119" s="10" t="s">
        <v>105</v>
      </c>
      <c r="C119" s="10">
        <v>5171966221</v>
      </c>
      <c r="D119" s="10" t="s">
        <v>124</v>
      </c>
      <c r="E119" s="5">
        <v>1</v>
      </c>
      <c r="F119" s="5">
        <v>1</v>
      </c>
      <c r="G119" s="5">
        <v>1</v>
      </c>
      <c r="H119" s="5">
        <v>1</v>
      </c>
      <c r="I119" s="5">
        <v>1</v>
      </c>
      <c r="J119" s="5">
        <v>1</v>
      </c>
      <c r="K119" s="5">
        <v>1</v>
      </c>
      <c r="L119" s="5">
        <v>1</v>
      </c>
      <c r="M119" s="5"/>
      <c r="N119" s="5"/>
      <c r="O119" s="5"/>
      <c r="P119" s="5">
        <v>1</v>
      </c>
      <c r="Q119" s="5"/>
      <c r="R119" s="5"/>
      <c r="S119" s="5"/>
    </row>
    <row r="120" spans="1:19" ht="39.9" customHeight="1" x14ac:dyDescent="0.25">
      <c r="A120" s="3">
        <v>107</v>
      </c>
      <c r="B120" s="10" t="s">
        <v>105</v>
      </c>
      <c r="C120" s="10">
        <v>5171966222</v>
      </c>
      <c r="D120" s="10" t="s">
        <v>125</v>
      </c>
      <c r="E120" s="5">
        <v>1</v>
      </c>
      <c r="F120" s="5">
        <v>1</v>
      </c>
      <c r="G120" s="5">
        <v>1</v>
      </c>
      <c r="H120" s="5">
        <v>1</v>
      </c>
      <c r="I120" s="5">
        <v>1</v>
      </c>
      <c r="J120" s="5">
        <v>1</v>
      </c>
      <c r="K120" s="5"/>
      <c r="L120" s="5"/>
      <c r="M120" s="5">
        <v>1</v>
      </c>
      <c r="N120" s="5">
        <v>1</v>
      </c>
      <c r="O120" s="5"/>
      <c r="P120" s="1">
        <v>1</v>
      </c>
      <c r="Q120" s="5">
        <v>1</v>
      </c>
      <c r="R120" s="5"/>
      <c r="S120" s="5"/>
    </row>
    <row r="121" spans="1:19" ht="39.9" customHeight="1" x14ac:dyDescent="0.25">
      <c r="A121" s="3">
        <v>108</v>
      </c>
      <c r="B121" s="10" t="s">
        <v>105</v>
      </c>
      <c r="C121" s="10">
        <v>5171966224</v>
      </c>
      <c r="D121" s="10" t="s">
        <v>126</v>
      </c>
      <c r="E121" s="5"/>
      <c r="F121" s="5"/>
      <c r="G121" s="5">
        <v>1</v>
      </c>
      <c r="H121" s="5">
        <v>1</v>
      </c>
      <c r="I121" s="5"/>
      <c r="J121" s="5">
        <v>1</v>
      </c>
      <c r="K121" s="5">
        <v>1</v>
      </c>
      <c r="L121" s="5"/>
      <c r="M121" s="5"/>
      <c r="N121" s="5"/>
      <c r="O121" s="5"/>
      <c r="P121" s="5"/>
      <c r="Q121" s="5"/>
      <c r="R121" s="5"/>
      <c r="S121" s="5"/>
    </row>
    <row r="122" spans="1:19" ht="39.9" customHeight="1" x14ac:dyDescent="0.25">
      <c r="A122" s="3">
        <v>109</v>
      </c>
      <c r="B122" s="10" t="s">
        <v>105</v>
      </c>
      <c r="C122" s="10">
        <v>5171966225</v>
      </c>
      <c r="D122" s="10" t="s">
        <v>127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39.9" customHeight="1" x14ac:dyDescent="0.25">
      <c r="A123" s="3">
        <v>110</v>
      </c>
      <c r="B123" s="10" t="s">
        <v>105</v>
      </c>
      <c r="C123" s="10">
        <v>5171966226</v>
      </c>
      <c r="D123" s="10" t="s">
        <v>128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39.9" customHeight="1" x14ac:dyDescent="0.25">
      <c r="A124" s="3">
        <v>111</v>
      </c>
      <c r="B124" s="10" t="s">
        <v>105</v>
      </c>
      <c r="C124" s="10">
        <v>5171966227</v>
      </c>
      <c r="D124" s="10" t="s">
        <v>129</v>
      </c>
      <c r="E124" s="5">
        <v>1</v>
      </c>
      <c r="F124" s="5">
        <v>1</v>
      </c>
      <c r="G124" s="5">
        <v>1</v>
      </c>
      <c r="H124" s="5">
        <v>1</v>
      </c>
      <c r="I124" s="5">
        <v>1</v>
      </c>
      <c r="J124" s="5">
        <v>1</v>
      </c>
      <c r="K124" s="5">
        <v>1</v>
      </c>
      <c r="L124" s="5">
        <v>1</v>
      </c>
      <c r="M124" s="5"/>
      <c r="N124" s="5"/>
      <c r="O124" s="5">
        <v>1</v>
      </c>
      <c r="P124" s="5"/>
      <c r="Q124" s="5"/>
      <c r="R124" s="5"/>
      <c r="S124" s="5"/>
    </row>
    <row r="125" spans="1:19" ht="39.9" customHeight="1" x14ac:dyDescent="0.25">
      <c r="A125" s="3">
        <v>112</v>
      </c>
      <c r="B125" s="10" t="s">
        <v>105</v>
      </c>
      <c r="C125" s="10">
        <v>5171966228</v>
      </c>
      <c r="D125" s="10" t="s">
        <v>130</v>
      </c>
      <c r="E125" s="5">
        <v>1</v>
      </c>
      <c r="F125" s="5">
        <v>1</v>
      </c>
      <c r="G125" s="5">
        <v>1</v>
      </c>
      <c r="H125" s="5">
        <v>1</v>
      </c>
      <c r="I125" s="5">
        <v>1</v>
      </c>
      <c r="J125" s="5">
        <v>1</v>
      </c>
      <c r="K125" s="5">
        <v>1</v>
      </c>
      <c r="L125" s="5">
        <v>1</v>
      </c>
      <c r="M125" s="5"/>
      <c r="N125" s="5"/>
      <c r="O125" s="5"/>
      <c r="P125" s="5"/>
      <c r="Q125" s="5">
        <v>1</v>
      </c>
      <c r="R125" s="5"/>
      <c r="S125" s="5"/>
    </row>
    <row r="126" spans="1:19" ht="39.9" customHeight="1" x14ac:dyDescent="0.25">
      <c r="A126" s="3">
        <v>113</v>
      </c>
      <c r="B126" s="10" t="s">
        <v>105</v>
      </c>
      <c r="C126" s="10">
        <v>5171966229</v>
      </c>
      <c r="D126" s="10" t="s">
        <v>131</v>
      </c>
      <c r="E126" s="5">
        <v>1</v>
      </c>
      <c r="F126" s="5">
        <v>1</v>
      </c>
      <c r="G126" s="5"/>
      <c r="H126" s="5"/>
      <c r="I126" s="5"/>
      <c r="J126" s="5"/>
      <c r="K126" s="5">
        <v>1</v>
      </c>
      <c r="L126" s="5"/>
      <c r="M126" s="5"/>
      <c r="N126" s="5"/>
      <c r="O126" s="5"/>
      <c r="P126" s="5"/>
      <c r="Q126" s="5"/>
      <c r="R126" s="5"/>
      <c r="S126" s="5"/>
    </row>
    <row r="127" spans="1:19" ht="39.9" customHeight="1" x14ac:dyDescent="0.25">
      <c r="A127" s="3">
        <v>114</v>
      </c>
      <c r="B127" s="10" t="s">
        <v>105</v>
      </c>
      <c r="C127" s="10">
        <v>5171966230</v>
      </c>
      <c r="D127" s="10" t="s">
        <v>132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39.9" customHeight="1" x14ac:dyDescent="0.25">
      <c r="A128" s="3">
        <v>115</v>
      </c>
      <c r="B128" s="10" t="s">
        <v>105</v>
      </c>
      <c r="C128" s="10">
        <v>5171966231</v>
      </c>
      <c r="D128" s="10" t="s">
        <v>133</v>
      </c>
      <c r="E128" s="5">
        <v>1</v>
      </c>
      <c r="F128" s="5">
        <v>1</v>
      </c>
      <c r="G128" s="5"/>
      <c r="H128" s="5"/>
      <c r="I128" s="5">
        <v>1</v>
      </c>
      <c r="J128" s="5"/>
      <c r="K128" s="5">
        <v>1</v>
      </c>
      <c r="L128" s="5"/>
      <c r="M128" s="5"/>
      <c r="N128" s="5"/>
      <c r="O128" s="5"/>
      <c r="P128" s="5"/>
      <c r="Q128" s="5"/>
      <c r="R128" s="5"/>
      <c r="S128" s="5"/>
    </row>
    <row r="129" spans="1:19" ht="39.9" customHeight="1" x14ac:dyDescent="0.25">
      <c r="A129" s="3">
        <v>116</v>
      </c>
      <c r="B129" s="10" t="s">
        <v>105</v>
      </c>
      <c r="C129" s="10">
        <v>5171966232</v>
      </c>
      <c r="D129" s="10" t="s">
        <v>134</v>
      </c>
      <c r="E129" s="5">
        <v>1</v>
      </c>
      <c r="F129" s="5"/>
      <c r="G129" s="5"/>
      <c r="H129" s="5"/>
      <c r="I129" s="5"/>
      <c r="J129" s="5"/>
      <c r="K129" s="5">
        <v>1</v>
      </c>
      <c r="L129" s="5"/>
      <c r="M129" s="5"/>
      <c r="N129" s="5"/>
      <c r="O129" s="5"/>
      <c r="P129" s="5"/>
      <c r="Q129" s="5"/>
      <c r="R129" s="5"/>
      <c r="S129" s="5"/>
    </row>
    <row r="130" spans="1:19" ht="39.9" customHeight="1" x14ac:dyDescent="0.25">
      <c r="A130" s="3">
        <v>117</v>
      </c>
      <c r="B130" s="10" t="s">
        <v>105</v>
      </c>
      <c r="C130" s="10">
        <v>5171966233</v>
      </c>
      <c r="D130" s="10" t="s">
        <v>135</v>
      </c>
      <c r="E130" s="5">
        <v>1</v>
      </c>
      <c r="F130" s="5">
        <v>1</v>
      </c>
      <c r="G130" s="5">
        <v>1</v>
      </c>
      <c r="H130" s="5">
        <v>1</v>
      </c>
      <c r="I130" s="5">
        <v>1</v>
      </c>
      <c r="J130" s="5">
        <v>1</v>
      </c>
      <c r="K130" s="5">
        <v>1</v>
      </c>
      <c r="L130" s="5">
        <v>1</v>
      </c>
      <c r="M130" s="5"/>
      <c r="N130" s="5"/>
      <c r="O130" s="5"/>
      <c r="P130" s="5">
        <v>1</v>
      </c>
      <c r="Q130" s="5"/>
      <c r="R130" s="5"/>
      <c r="S130" s="5"/>
    </row>
    <row r="131" spans="1:19" ht="39.65" customHeight="1" x14ac:dyDescent="0.25">
      <c r="A131" s="3">
        <v>118</v>
      </c>
      <c r="B131" s="10" t="s">
        <v>105</v>
      </c>
      <c r="C131" s="10">
        <v>5171966234</v>
      </c>
      <c r="D131" s="10" t="s">
        <v>136</v>
      </c>
      <c r="E131" s="5">
        <v>1</v>
      </c>
      <c r="F131" s="5">
        <v>1</v>
      </c>
      <c r="G131" s="5">
        <v>1</v>
      </c>
      <c r="H131" s="5">
        <v>1</v>
      </c>
      <c r="I131" s="5">
        <v>1</v>
      </c>
      <c r="J131" s="5">
        <v>1</v>
      </c>
      <c r="K131" s="5">
        <v>1</v>
      </c>
      <c r="L131" s="5">
        <v>1</v>
      </c>
      <c r="M131" s="5"/>
      <c r="N131" s="5"/>
      <c r="O131" s="5">
        <v>1</v>
      </c>
      <c r="P131" s="5">
        <v>1</v>
      </c>
      <c r="Q131" s="5">
        <v>1</v>
      </c>
      <c r="R131" s="5"/>
      <c r="S131" s="5"/>
    </row>
    <row r="132" spans="1:19" s="21" customFormat="1" ht="69.650000000000006" customHeight="1" x14ac:dyDescent="0.25">
      <c r="A132" s="30" t="s">
        <v>513</v>
      </c>
      <c r="B132" s="31"/>
      <c r="C132" s="31"/>
      <c r="D132" s="32"/>
      <c r="E132" s="23">
        <f>SUM(E101:E131)</f>
        <v>23</v>
      </c>
      <c r="F132" s="23">
        <f t="shared" ref="F132:R132" si="6">SUM(F101:F131)</f>
        <v>19</v>
      </c>
      <c r="G132" s="23">
        <f t="shared" si="6"/>
        <v>17</v>
      </c>
      <c r="H132" s="23">
        <f t="shared" si="6"/>
        <v>17</v>
      </c>
      <c r="I132" s="23">
        <f t="shared" si="6"/>
        <v>17</v>
      </c>
      <c r="J132" s="23">
        <f t="shared" si="6"/>
        <v>17</v>
      </c>
      <c r="K132" s="23">
        <f t="shared" si="6"/>
        <v>23</v>
      </c>
      <c r="L132" s="23">
        <f t="shared" si="6"/>
        <v>14</v>
      </c>
      <c r="M132" s="23">
        <f t="shared" si="6"/>
        <v>2</v>
      </c>
      <c r="N132" s="23">
        <f t="shared" si="6"/>
        <v>2</v>
      </c>
      <c r="O132" s="23">
        <f t="shared" si="6"/>
        <v>2</v>
      </c>
      <c r="P132" s="23">
        <f t="shared" si="6"/>
        <v>10</v>
      </c>
      <c r="Q132" s="23">
        <f t="shared" si="6"/>
        <v>4</v>
      </c>
      <c r="R132" s="23">
        <f t="shared" si="6"/>
        <v>0</v>
      </c>
      <c r="S132" s="22"/>
    </row>
    <row r="133" spans="1:19" s="21" customFormat="1" ht="69.650000000000006" customHeight="1" x14ac:dyDescent="0.25">
      <c r="A133" s="30" t="s">
        <v>514</v>
      </c>
      <c r="B133" s="31"/>
      <c r="C133" s="31"/>
      <c r="D133" s="32"/>
      <c r="E133" s="23">
        <v>31</v>
      </c>
      <c r="F133" s="23">
        <v>31</v>
      </c>
      <c r="G133" s="23">
        <v>31</v>
      </c>
      <c r="H133" s="23">
        <v>31</v>
      </c>
      <c r="I133" s="23">
        <v>31</v>
      </c>
      <c r="J133" s="23">
        <v>31</v>
      </c>
      <c r="K133" s="23">
        <v>31</v>
      </c>
      <c r="L133" s="23">
        <v>31</v>
      </c>
      <c r="M133" s="23">
        <v>31</v>
      </c>
      <c r="N133" s="23">
        <v>31</v>
      </c>
      <c r="O133" s="23">
        <v>31</v>
      </c>
      <c r="P133" s="23">
        <v>31</v>
      </c>
      <c r="Q133" s="23">
        <v>31</v>
      </c>
      <c r="R133" s="23">
        <v>31</v>
      </c>
      <c r="S133" s="22"/>
    </row>
    <row r="134" spans="1:19" s="21" customFormat="1" ht="69.650000000000006" customHeight="1" x14ac:dyDescent="0.25">
      <c r="A134" s="30" t="s">
        <v>515</v>
      </c>
      <c r="B134" s="31"/>
      <c r="C134" s="31"/>
      <c r="D134" s="32"/>
      <c r="E134" s="24">
        <f t="shared" ref="E134:R134" si="7">(E133-E132)/(E133)</f>
        <v>0.25806451612903225</v>
      </c>
      <c r="F134" s="24">
        <f t="shared" si="7"/>
        <v>0.38709677419354838</v>
      </c>
      <c r="G134" s="24">
        <f t="shared" si="7"/>
        <v>0.45161290322580644</v>
      </c>
      <c r="H134" s="24">
        <f t="shared" si="7"/>
        <v>0.45161290322580644</v>
      </c>
      <c r="I134" s="24">
        <f t="shared" si="7"/>
        <v>0.45161290322580644</v>
      </c>
      <c r="J134" s="24">
        <f t="shared" si="7"/>
        <v>0.45161290322580644</v>
      </c>
      <c r="K134" s="24">
        <f t="shared" si="7"/>
        <v>0.25806451612903225</v>
      </c>
      <c r="L134" s="24">
        <f t="shared" si="7"/>
        <v>0.54838709677419351</v>
      </c>
      <c r="M134" s="24">
        <f t="shared" si="7"/>
        <v>0.93548387096774188</v>
      </c>
      <c r="N134" s="24">
        <f t="shared" si="7"/>
        <v>0.93548387096774188</v>
      </c>
      <c r="O134" s="24">
        <f t="shared" si="7"/>
        <v>0.93548387096774188</v>
      </c>
      <c r="P134" s="24">
        <f t="shared" si="7"/>
        <v>0.67741935483870963</v>
      </c>
      <c r="Q134" s="24">
        <f t="shared" si="7"/>
        <v>0.87096774193548387</v>
      </c>
      <c r="R134" s="24">
        <f t="shared" si="7"/>
        <v>1</v>
      </c>
      <c r="S134" s="25">
        <f>AVERAGE(E134:R134)</f>
        <v>0.61520737327188946</v>
      </c>
    </row>
    <row r="135" spans="1:19" ht="39.9" customHeight="1" x14ac:dyDescent="0.25">
      <c r="A135" s="3">
        <v>119</v>
      </c>
      <c r="B135" s="10" t="s">
        <v>137</v>
      </c>
      <c r="C135" s="14">
        <v>5151985123</v>
      </c>
      <c r="D135" s="14" t="s">
        <v>138</v>
      </c>
      <c r="E135" s="5"/>
      <c r="F135" s="5"/>
      <c r="G135" s="5"/>
      <c r="H135" s="5"/>
      <c r="I135" s="5"/>
      <c r="J135" s="5">
        <v>1</v>
      </c>
      <c r="K135" s="5"/>
      <c r="L135" s="5">
        <v>1</v>
      </c>
      <c r="M135" s="5"/>
      <c r="N135" s="5"/>
      <c r="O135" s="5"/>
      <c r="P135" s="5">
        <v>1</v>
      </c>
      <c r="Q135" s="5"/>
      <c r="R135" s="5"/>
      <c r="S135" s="5"/>
    </row>
    <row r="136" spans="1:19" ht="39.9" customHeight="1" x14ac:dyDescent="0.25">
      <c r="A136" s="3">
        <v>120</v>
      </c>
      <c r="B136" s="10" t="s">
        <v>137</v>
      </c>
      <c r="C136" s="10">
        <v>5171985101</v>
      </c>
      <c r="D136" s="10" t="s">
        <v>139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>
        <v>1</v>
      </c>
      <c r="Q136" s="5"/>
      <c r="R136" s="5"/>
      <c r="S136" s="5"/>
    </row>
    <row r="137" spans="1:19" ht="39.9" customHeight="1" x14ac:dyDescent="0.25">
      <c r="A137" s="3">
        <v>121</v>
      </c>
      <c r="B137" s="10" t="s">
        <v>137</v>
      </c>
      <c r="C137" s="10">
        <v>5171985102</v>
      </c>
      <c r="D137" s="10" t="s">
        <v>140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>
        <v>1</v>
      </c>
      <c r="Q137" s="5"/>
      <c r="R137" s="5"/>
      <c r="S137" s="5"/>
    </row>
    <row r="138" spans="1:19" ht="39.9" customHeight="1" x14ac:dyDescent="0.25">
      <c r="A138" s="3">
        <v>122</v>
      </c>
      <c r="B138" s="10" t="s">
        <v>137</v>
      </c>
      <c r="C138" s="10">
        <v>5171985104</v>
      </c>
      <c r="D138" s="10" t="s">
        <v>141</v>
      </c>
      <c r="E138" s="5"/>
      <c r="F138" s="5"/>
      <c r="G138" s="5"/>
      <c r="H138" s="5"/>
      <c r="I138" s="5"/>
      <c r="J138" s="5">
        <v>1</v>
      </c>
      <c r="K138" s="5"/>
      <c r="L138" s="5"/>
      <c r="M138" s="5"/>
      <c r="N138" s="5"/>
      <c r="O138" s="5"/>
      <c r="P138" s="5">
        <v>1</v>
      </c>
      <c r="Q138" s="5"/>
      <c r="R138" s="5"/>
      <c r="S138" s="5"/>
    </row>
    <row r="139" spans="1:19" ht="39.9" customHeight="1" x14ac:dyDescent="0.25">
      <c r="A139" s="3">
        <v>123</v>
      </c>
      <c r="B139" s="10" t="s">
        <v>137</v>
      </c>
      <c r="C139" s="10">
        <v>5171985105</v>
      </c>
      <c r="D139" s="10" t="s">
        <v>142</v>
      </c>
      <c r="E139" s="5">
        <v>1</v>
      </c>
      <c r="F139" s="5">
        <v>1</v>
      </c>
      <c r="G139" s="5">
        <v>1</v>
      </c>
      <c r="H139" s="5">
        <v>1</v>
      </c>
      <c r="I139" s="5">
        <v>1</v>
      </c>
      <c r="J139" s="5">
        <v>1</v>
      </c>
      <c r="K139" s="5">
        <v>1</v>
      </c>
      <c r="L139" s="5">
        <v>1</v>
      </c>
      <c r="M139" s="5">
        <v>1</v>
      </c>
      <c r="N139" s="5">
        <v>1</v>
      </c>
      <c r="O139" s="5">
        <v>1</v>
      </c>
      <c r="P139" s="5">
        <v>1</v>
      </c>
      <c r="Q139" s="5">
        <v>1</v>
      </c>
      <c r="R139" s="5"/>
      <c r="S139" s="5"/>
    </row>
    <row r="140" spans="1:19" ht="39.9" customHeight="1" x14ac:dyDescent="0.25">
      <c r="A140" s="3">
        <v>124</v>
      </c>
      <c r="B140" s="10" t="s">
        <v>137</v>
      </c>
      <c r="C140" s="10">
        <v>5171985106</v>
      </c>
      <c r="D140" s="10" t="s">
        <v>143</v>
      </c>
      <c r="E140" s="5">
        <v>1</v>
      </c>
      <c r="F140" s="5">
        <v>1</v>
      </c>
      <c r="G140" s="5">
        <v>1</v>
      </c>
      <c r="H140" s="5">
        <v>1</v>
      </c>
      <c r="I140" s="5">
        <v>1</v>
      </c>
      <c r="J140" s="5">
        <v>1</v>
      </c>
      <c r="K140" s="5">
        <v>1</v>
      </c>
      <c r="L140" s="5">
        <v>1</v>
      </c>
      <c r="M140" s="5">
        <v>1</v>
      </c>
      <c r="N140" s="5"/>
      <c r="O140" s="5">
        <v>1</v>
      </c>
      <c r="P140" s="5">
        <v>1</v>
      </c>
      <c r="Q140" s="5">
        <v>1</v>
      </c>
      <c r="R140" s="5"/>
      <c r="S140" s="5"/>
    </row>
    <row r="141" spans="1:19" ht="39.9" customHeight="1" x14ac:dyDescent="0.25">
      <c r="A141" s="3">
        <v>125</v>
      </c>
      <c r="B141" s="10" t="s">
        <v>137</v>
      </c>
      <c r="C141" s="10">
        <v>5171985107</v>
      </c>
      <c r="D141" s="10" t="s">
        <v>144</v>
      </c>
      <c r="E141" s="5"/>
      <c r="F141" s="5"/>
      <c r="G141" s="5"/>
      <c r="H141" s="5">
        <v>1</v>
      </c>
      <c r="I141" s="5"/>
      <c r="J141" s="5">
        <v>1</v>
      </c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39.9" customHeight="1" x14ac:dyDescent="0.25">
      <c r="A142" s="3">
        <v>126</v>
      </c>
      <c r="B142" s="10" t="s">
        <v>137</v>
      </c>
      <c r="C142" s="10">
        <v>5171985108</v>
      </c>
      <c r="D142" s="10" t="s">
        <v>145</v>
      </c>
      <c r="E142" s="5">
        <v>1</v>
      </c>
      <c r="F142" s="5">
        <v>1</v>
      </c>
      <c r="G142" s="5">
        <v>1</v>
      </c>
      <c r="H142" s="5">
        <v>1</v>
      </c>
      <c r="I142" s="5">
        <v>1</v>
      </c>
      <c r="J142" s="5">
        <v>1</v>
      </c>
      <c r="K142" s="5">
        <v>1</v>
      </c>
      <c r="L142" s="5">
        <v>1</v>
      </c>
      <c r="M142" s="5">
        <v>1</v>
      </c>
      <c r="N142" s="5">
        <v>1</v>
      </c>
      <c r="O142" s="5">
        <v>1</v>
      </c>
      <c r="P142" s="5">
        <v>1</v>
      </c>
      <c r="Q142" s="5">
        <v>1</v>
      </c>
      <c r="R142" s="5"/>
      <c r="S142" s="5"/>
    </row>
    <row r="143" spans="1:19" ht="39.9" customHeight="1" x14ac:dyDescent="0.25">
      <c r="A143" s="3">
        <v>127</v>
      </c>
      <c r="B143" s="10" t="s">
        <v>137</v>
      </c>
      <c r="C143" s="10">
        <v>5171985109</v>
      </c>
      <c r="D143" s="10" t="s">
        <v>146</v>
      </c>
      <c r="E143" s="5">
        <v>1</v>
      </c>
      <c r="F143" s="5">
        <v>1</v>
      </c>
      <c r="G143" s="5">
        <v>1</v>
      </c>
      <c r="H143" s="5">
        <v>1</v>
      </c>
      <c r="I143" s="5">
        <v>1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/>
      <c r="P143" s="5">
        <v>1</v>
      </c>
      <c r="Q143" s="5"/>
      <c r="R143" s="5"/>
      <c r="S143" s="5"/>
    </row>
    <row r="144" spans="1:19" ht="39.9" customHeight="1" x14ac:dyDescent="0.25">
      <c r="A144" s="3">
        <v>128</v>
      </c>
      <c r="B144" s="10" t="s">
        <v>137</v>
      </c>
      <c r="C144" s="10">
        <v>5171985110</v>
      </c>
      <c r="D144" s="10" t="s">
        <v>147</v>
      </c>
      <c r="E144" s="5"/>
      <c r="F144" s="5"/>
      <c r="G144" s="5"/>
      <c r="H144" s="5"/>
      <c r="I144" s="5"/>
      <c r="J144" s="5">
        <v>1</v>
      </c>
      <c r="K144" s="5"/>
      <c r="L144" s="5"/>
      <c r="M144" s="5"/>
      <c r="N144" s="5"/>
      <c r="O144" s="5"/>
      <c r="P144" s="5">
        <v>1</v>
      </c>
      <c r="Q144" s="5"/>
      <c r="R144" s="5"/>
      <c r="S144" s="5"/>
    </row>
    <row r="145" spans="1:19" ht="39.9" customHeight="1" x14ac:dyDescent="0.25">
      <c r="A145" s="3">
        <v>129</v>
      </c>
      <c r="B145" s="10" t="s">
        <v>137</v>
      </c>
      <c r="C145" s="10">
        <v>5171985111</v>
      </c>
      <c r="D145" s="10" t="s">
        <v>148</v>
      </c>
      <c r="E145" s="5"/>
      <c r="F145" s="5"/>
      <c r="G145" s="5"/>
      <c r="H145" s="5"/>
      <c r="I145" s="5">
        <v>1</v>
      </c>
      <c r="J145" s="5"/>
      <c r="K145" s="5"/>
      <c r="L145" s="5"/>
      <c r="M145" s="5"/>
      <c r="N145" s="5"/>
      <c r="O145" s="5"/>
      <c r="P145" s="5">
        <v>1</v>
      </c>
      <c r="Q145" s="5"/>
      <c r="R145" s="5"/>
      <c r="S145" s="5"/>
    </row>
    <row r="146" spans="1:19" ht="39.9" customHeight="1" x14ac:dyDescent="0.25">
      <c r="A146" s="3">
        <v>130</v>
      </c>
      <c r="B146" s="10" t="s">
        <v>137</v>
      </c>
      <c r="C146" s="10">
        <v>5171985112</v>
      </c>
      <c r="D146" s="10" t="s">
        <v>149</v>
      </c>
      <c r="E146" s="5"/>
      <c r="F146" s="5"/>
      <c r="G146" s="5"/>
      <c r="H146" s="5"/>
      <c r="I146" s="5"/>
      <c r="J146" s="5">
        <v>1</v>
      </c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39.9" customHeight="1" x14ac:dyDescent="0.25">
      <c r="A147" s="3">
        <v>131</v>
      </c>
      <c r="B147" s="10" t="s">
        <v>137</v>
      </c>
      <c r="C147" s="10">
        <v>5171985113</v>
      </c>
      <c r="D147" s="10" t="s">
        <v>150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39.9" customHeight="1" x14ac:dyDescent="0.25">
      <c r="A148" s="3">
        <v>132</v>
      </c>
      <c r="B148" s="10" t="s">
        <v>137</v>
      </c>
      <c r="C148" s="10">
        <v>5171985114</v>
      </c>
      <c r="D148" s="10" t="s">
        <v>151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>
        <v>1</v>
      </c>
      <c r="Q148" s="5"/>
      <c r="R148" s="5"/>
      <c r="S148" s="5"/>
    </row>
    <row r="149" spans="1:19" ht="39.9" customHeight="1" x14ac:dyDescent="0.25">
      <c r="A149" s="3">
        <v>133</v>
      </c>
      <c r="B149" s="10" t="s">
        <v>137</v>
      </c>
      <c r="C149" s="10">
        <v>5171985115</v>
      </c>
      <c r="D149" s="10" t="s">
        <v>152</v>
      </c>
      <c r="E149" s="5">
        <v>1</v>
      </c>
      <c r="F149" s="5">
        <v>1</v>
      </c>
      <c r="G149" s="5"/>
      <c r="H149" s="5">
        <v>1</v>
      </c>
      <c r="I149" s="5">
        <v>1</v>
      </c>
      <c r="J149" s="5">
        <v>1</v>
      </c>
      <c r="K149" s="5"/>
      <c r="L149" s="5"/>
      <c r="M149" s="5"/>
      <c r="N149" s="5"/>
      <c r="O149" s="5">
        <v>1</v>
      </c>
      <c r="P149" s="5">
        <v>1</v>
      </c>
      <c r="Q149" s="5"/>
      <c r="R149" s="5"/>
      <c r="S149" s="5"/>
    </row>
    <row r="150" spans="1:19" ht="39.9" customHeight="1" x14ac:dyDescent="0.25">
      <c r="A150" s="3">
        <v>134</v>
      </c>
      <c r="B150" s="10" t="s">
        <v>137</v>
      </c>
      <c r="C150" s="10">
        <v>5171985116</v>
      </c>
      <c r="D150" s="10" t="s">
        <v>153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1</v>
      </c>
      <c r="L150" s="5">
        <v>1</v>
      </c>
      <c r="M150" s="5">
        <v>1</v>
      </c>
      <c r="N150" s="5">
        <v>1</v>
      </c>
      <c r="O150" s="5"/>
      <c r="P150" s="5">
        <v>1</v>
      </c>
      <c r="Q150" s="5"/>
      <c r="R150" s="5"/>
      <c r="S150" s="5"/>
    </row>
    <row r="151" spans="1:19" ht="39.9" customHeight="1" x14ac:dyDescent="0.25">
      <c r="A151" s="3">
        <v>135</v>
      </c>
      <c r="B151" s="10" t="s">
        <v>137</v>
      </c>
      <c r="C151" s="10">
        <v>5171985117</v>
      </c>
      <c r="D151" s="10" t="s">
        <v>154</v>
      </c>
      <c r="E151" s="5">
        <v>1</v>
      </c>
      <c r="F151" s="5">
        <v>1</v>
      </c>
      <c r="G151" s="5"/>
      <c r="H151" s="5">
        <v>1</v>
      </c>
      <c r="I151" s="5">
        <v>1</v>
      </c>
      <c r="J151" s="5">
        <v>1</v>
      </c>
      <c r="K151" s="5"/>
      <c r="L151" s="5"/>
      <c r="M151" s="5"/>
      <c r="N151" s="5"/>
      <c r="O151" s="5">
        <v>1</v>
      </c>
      <c r="P151" s="5"/>
      <c r="Q151" s="5"/>
      <c r="R151" s="5"/>
      <c r="S151" s="5"/>
    </row>
    <row r="152" spans="1:19" ht="39.9" customHeight="1" x14ac:dyDescent="0.25">
      <c r="A152" s="3">
        <v>136</v>
      </c>
      <c r="B152" s="10" t="s">
        <v>137</v>
      </c>
      <c r="C152" s="10">
        <v>5171985118</v>
      </c>
      <c r="D152" s="10" t="s">
        <v>155</v>
      </c>
      <c r="E152" s="5"/>
      <c r="F152" s="5"/>
      <c r="G152" s="5"/>
      <c r="H152" s="5"/>
      <c r="I152" s="5"/>
      <c r="J152" s="5">
        <v>1</v>
      </c>
      <c r="K152" s="5"/>
      <c r="L152" s="5"/>
      <c r="M152" s="5"/>
      <c r="N152" s="5"/>
      <c r="O152" s="5"/>
      <c r="P152" s="5">
        <v>1</v>
      </c>
      <c r="Q152" s="5"/>
      <c r="R152" s="5"/>
      <c r="S152" s="5"/>
    </row>
    <row r="153" spans="1:19" ht="39.9" customHeight="1" x14ac:dyDescent="0.25">
      <c r="A153" s="3">
        <v>137</v>
      </c>
      <c r="B153" s="10" t="s">
        <v>137</v>
      </c>
      <c r="C153" s="10">
        <v>5171985120</v>
      </c>
      <c r="D153" s="10" t="s">
        <v>156</v>
      </c>
      <c r="E153" s="5"/>
      <c r="F153" s="5">
        <v>1</v>
      </c>
      <c r="G153" s="5"/>
      <c r="H153" s="5"/>
      <c r="I153" s="5"/>
      <c r="J153" s="5"/>
      <c r="K153" s="5"/>
      <c r="L153" s="5">
        <v>1</v>
      </c>
      <c r="M153" s="5"/>
      <c r="N153" s="5"/>
      <c r="O153" s="5"/>
      <c r="P153" s="5">
        <v>1</v>
      </c>
      <c r="Q153" s="5"/>
      <c r="R153" s="5"/>
      <c r="S153" s="5"/>
    </row>
    <row r="154" spans="1:19" ht="39.9" customHeight="1" x14ac:dyDescent="0.25">
      <c r="A154" s="3">
        <v>138</v>
      </c>
      <c r="B154" s="10" t="s">
        <v>137</v>
      </c>
      <c r="C154" s="10">
        <v>5171985121</v>
      </c>
      <c r="D154" s="10" t="s">
        <v>157</v>
      </c>
      <c r="E154" s="5">
        <v>1</v>
      </c>
      <c r="F154" s="5">
        <v>1</v>
      </c>
      <c r="G154" s="5">
        <v>1</v>
      </c>
      <c r="H154" s="5">
        <v>1</v>
      </c>
      <c r="I154" s="5">
        <v>1</v>
      </c>
      <c r="J154" s="5"/>
      <c r="K154" s="5">
        <v>1</v>
      </c>
      <c r="L154" s="5">
        <v>1</v>
      </c>
      <c r="M154" s="5">
        <v>1</v>
      </c>
      <c r="N154" s="5">
        <v>1</v>
      </c>
      <c r="O154" s="5"/>
      <c r="P154" s="5">
        <v>1</v>
      </c>
      <c r="Q154" s="5"/>
      <c r="R154" s="5"/>
      <c r="S154" s="5"/>
    </row>
    <row r="155" spans="1:19" ht="39.9" customHeight="1" x14ac:dyDescent="0.25">
      <c r="A155" s="3">
        <v>139</v>
      </c>
      <c r="B155" s="10" t="s">
        <v>137</v>
      </c>
      <c r="C155" s="10">
        <v>5171985122</v>
      </c>
      <c r="D155" s="10" t="s">
        <v>158</v>
      </c>
      <c r="E155" s="5"/>
      <c r="F155" s="5"/>
      <c r="G155" s="5"/>
      <c r="H155" s="5"/>
      <c r="I155" s="5">
        <v>1</v>
      </c>
      <c r="J155" s="5"/>
      <c r="K155" s="5"/>
      <c r="L155" s="5"/>
      <c r="M155" s="5"/>
      <c r="N155" s="5"/>
      <c r="O155" s="5"/>
      <c r="P155" s="5">
        <v>1</v>
      </c>
      <c r="Q155" s="5"/>
      <c r="R155" s="5"/>
      <c r="S155" s="5"/>
    </row>
    <row r="156" spans="1:19" ht="39.9" customHeight="1" x14ac:dyDescent="0.25">
      <c r="A156" s="3">
        <v>140</v>
      </c>
      <c r="B156" s="10" t="s">
        <v>137</v>
      </c>
      <c r="C156" s="10">
        <v>5171985123</v>
      </c>
      <c r="D156" s="10" t="s">
        <v>159</v>
      </c>
      <c r="E156" s="5"/>
      <c r="F156" s="5"/>
      <c r="G156" s="5"/>
      <c r="H156" s="5"/>
      <c r="I156" s="5"/>
      <c r="J156" s="5">
        <v>1</v>
      </c>
      <c r="K156" s="5"/>
      <c r="L156" s="5"/>
      <c r="M156" s="5"/>
      <c r="N156" s="5"/>
      <c r="O156" s="5"/>
      <c r="P156" s="5">
        <v>1</v>
      </c>
      <c r="Q156" s="5"/>
      <c r="R156" s="5"/>
      <c r="S156" s="5"/>
    </row>
    <row r="157" spans="1:19" ht="39.9" customHeight="1" x14ac:dyDescent="0.25">
      <c r="A157" s="3">
        <v>141</v>
      </c>
      <c r="B157" s="10" t="s">
        <v>137</v>
      </c>
      <c r="C157" s="10">
        <v>5171985124</v>
      </c>
      <c r="D157" s="10" t="s">
        <v>160</v>
      </c>
      <c r="E157" s="5">
        <v>1</v>
      </c>
      <c r="F157" s="5">
        <v>1</v>
      </c>
      <c r="G157" s="5"/>
      <c r="H157" s="5">
        <v>1</v>
      </c>
      <c r="I157" s="5">
        <v>1</v>
      </c>
      <c r="J157" s="5">
        <v>1</v>
      </c>
      <c r="K157" s="5">
        <v>1</v>
      </c>
      <c r="L157" s="5">
        <v>1</v>
      </c>
      <c r="M157" s="5"/>
      <c r="N157" s="5"/>
      <c r="O157" s="5">
        <v>1</v>
      </c>
      <c r="P157" s="5">
        <v>1</v>
      </c>
      <c r="Q157" s="5">
        <v>1</v>
      </c>
      <c r="R157" s="5"/>
      <c r="S157" s="5"/>
    </row>
    <row r="158" spans="1:19" ht="39.9" customHeight="1" x14ac:dyDescent="0.25">
      <c r="A158" s="3">
        <v>142</v>
      </c>
      <c r="B158" s="10" t="s">
        <v>137</v>
      </c>
      <c r="C158" s="10">
        <v>5171985125</v>
      </c>
      <c r="D158" s="10" t="s">
        <v>161</v>
      </c>
      <c r="E158" s="5">
        <v>1</v>
      </c>
      <c r="F158" s="5">
        <v>1</v>
      </c>
      <c r="G158" s="5">
        <v>1</v>
      </c>
      <c r="H158" s="5">
        <v>1</v>
      </c>
      <c r="I158" s="5">
        <v>1</v>
      </c>
      <c r="J158" s="5">
        <v>1</v>
      </c>
      <c r="K158" s="5">
        <v>1</v>
      </c>
      <c r="L158" s="5">
        <v>1</v>
      </c>
      <c r="M158" s="5"/>
      <c r="N158" s="5"/>
      <c r="O158" s="5"/>
      <c r="P158" s="5">
        <v>1</v>
      </c>
      <c r="Q158" s="5">
        <v>1</v>
      </c>
      <c r="R158" s="5"/>
      <c r="S158" s="5"/>
    </row>
    <row r="159" spans="1:19" ht="39.9" customHeight="1" x14ac:dyDescent="0.25">
      <c r="A159" s="3">
        <v>143</v>
      </c>
      <c r="B159" s="10" t="s">
        <v>137</v>
      </c>
      <c r="C159" s="10">
        <v>5171985126</v>
      </c>
      <c r="D159" s="10" t="s">
        <v>162</v>
      </c>
      <c r="E159" s="5"/>
      <c r="F159" s="5"/>
      <c r="G159" s="5"/>
      <c r="H159" s="5"/>
      <c r="I159" s="5"/>
      <c r="J159" s="5">
        <v>1</v>
      </c>
      <c r="K159" s="5"/>
      <c r="L159" s="5"/>
      <c r="M159" s="5"/>
      <c r="N159" s="5"/>
      <c r="O159" s="5"/>
      <c r="P159" s="5">
        <v>1</v>
      </c>
      <c r="Q159" s="5"/>
      <c r="R159" s="5"/>
      <c r="S159" s="5"/>
    </row>
    <row r="160" spans="1:19" ht="39.9" customHeight="1" x14ac:dyDescent="0.25">
      <c r="A160" s="3">
        <v>144</v>
      </c>
      <c r="B160" s="14" t="s">
        <v>137</v>
      </c>
      <c r="C160" s="10">
        <v>5171985127</v>
      </c>
      <c r="D160" s="10" t="s">
        <v>163</v>
      </c>
      <c r="E160" s="5">
        <v>1</v>
      </c>
      <c r="F160" s="5">
        <v>1</v>
      </c>
      <c r="G160" s="5">
        <v>1</v>
      </c>
      <c r="H160" s="5">
        <v>1</v>
      </c>
      <c r="I160" s="5">
        <v>1</v>
      </c>
      <c r="J160" s="5">
        <v>1</v>
      </c>
      <c r="K160" s="5">
        <v>1</v>
      </c>
      <c r="L160" s="5">
        <v>1</v>
      </c>
      <c r="M160" s="5">
        <v>1</v>
      </c>
      <c r="N160" s="5">
        <v>1</v>
      </c>
      <c r="O160" s="5">
        <v>1</v>
      </c>
      <c r="P160" s="5">
        <v>1</v>
      </c>
      <c r="Q160" s="5">
        <v>1</v>
      </c>
      <c r="R160" s="5"/>
      <c r="S160" s="5"/>
    </row>
    <row r="161" spans="1:19" s="21" customFormat="1" ht="69.650000000000006" customHeight="1" x14ac:dyDescent="0.25">
      <c r="A161" s="30" t="s">
        <v>513</v>
      </c>
      <c r="B161" s="31"/>
      <c r="C161" s="31"/>
      <c r="D161" s="32"/>
      <c r="E161" s="23">
        <f>SUM(E135:E160)</f>
        <v>11</v>
      </c>
      <c r="F161" s="23">
        <f t="shared" ref="F161:R161" si="8">SUM(F135:F160)</f>
        <v>12</v>
      </c>
      <c r="G161" s="23">
        <f t="shared" si="8"/>
        <v>8</v>
      </c>
      <c r="H161" s="23">
        <f t="shared" si="8"/>
        <v>12</v>
      </c>
      <c r="I161" s="23">
        <f t="shared" si="8"/>
        <v>13</v>
      </c>
      <c r="J161" s="23">
        <f t="shared" si="8"/>
        <v>18</v>
      </c>
      <c r="K161" s="23">
        <f t="shared" si="8"/>
        <v>9</v>
      </c>
      <c r="L161" s="23">
        <f t="shared" si="8"/>
        <v>11</v>
      </c>
      <c r="M161" s="23">
        <f t="shared" si="8"/>
        <v>7</v>
      </c>
      <c r="N161" s="23">
        <f t="shared" si="8"/>
        <v>6</v>
      </c>
      <c r="O161" s="23">
        <f t="shared" si="8"/>
        <v>7</v>
      </c>
      <c r="P161" s="23">
        <f t="shared" si="8"/>
        <v>22</v>
      </c>
      <c r="Q161" s="23">
        <f t="shared" si="8"/>
        <v>6</v>
      </c>
      <c r="R161" s="23">
        <f t="shared" si="8"/>
        <v>0</v>
      </c>
      <c r="S161" s="22"/>
    </row>
    <row r="162" spans="1:19" s="21" customFormat="1" ht="69.650000000000006" customHeight="1" x14ac:dyDescent="0.25">
      <c r="A162" s="30" t="s">
        <v>514</v>
      </c>
      <c r="B162" s="31"/>
      <c r="C162" s="31"/>
      <c r="D162" s="32"/>
      <c r="E162" s="23">
        <v>32</v>
      </c>
      <c r="F162" s="23">
        <v>32</v>
      </c>
      <c r="G162" s="23">
        <v>32</v>
      </c>
      <c r="H162" s="23">
        <v>32</v>
      </c>
      <c r="I162" s="23">
        <v>32</v>
      </c>
      <c r="J162" s="23">
        <v>32</v>
      </c>
      <c r="K162" s="23">
        <v>32</v>
      </c>
      <c r="L162" s="23">
        <v>32</v>
      </c>
      <c r="M162" s="23">
        <v>32</v>
      </c>
      <c r="N162" s="23">
        <v>32</v>
      </c>
      <c r="O162" s="23">
        <v>32</v>
      </c>
      <c r="P162" s="23">
        <v>32</v>
      </c>
      <c r="Q162" s="23">
        <v>32</v>
      </c>
      <c r="R162" s="23">
        <v>32</v>
      </c>
      <c r="S162" s="22"/>
    </row>
    <row r="163" spans="1:19" s="21" customFormat="1" ht="69.650000000000006" customHeight="1" x14ac:dyDescent="0.25">
      <c r="A163" s="30" t="s">
        <v>515</v>
      </c>
      <c r="B163" s="31"/>
      <c r="C163" s="31"/>
      <c r="D163" s="32"/>
      <c r="E163" s="24">
        <f t="shared" ref="E163:R163" si="9">(E162-E161)/(E162)</f>
        <v>0.65625</v>
      </c>
      <c r="F163" s="24">
        <f t="shared" si="9"/>
        <v>0.625</v>
      </c>
      <c r="G163" s="24">
        <f t="shared" si="9"/>
        <v>0.75</v>
      </c>
      <c r="H163" s="24">
        <f t="shared" si="9"/>
        <v>0.625</v>
      </c>
      <c r="I163" s="24">
        <f t="shared" si="9"/>
        <v>0.59375</v>
      </c>
      <c r="J163" s="24">
        <f t="shared" si="9"/>
        <v>0.4375</v>
      </c>
      <c r="K163" s="24">
        <f t="shared" si="9"/>
        <v>0.71875</v>
      </c>
      <c r="L163" s="24">
        <f t="shared" si="9"/>
        <v>0.65625</v>
      </c>
      <c r="M163" s="24">
        <f t="shared" si="9"/>
        <v>0.78125</v>
      </c>
      <c r="N163" s="24">
        <f t="shared" si="9"/>
        <v>0.8125</v>
      </c>
      <c r="O163" s="24">
        <f t="shared" si="9"/>
        <v>0.78125</v>
      </c>
      <c r="P163" s="24">
        <f t="shared" si="9"/>
        <v>0.3125</v>
      </c>
      <c r="Q163" s="24">
        <f t="shared" si="9"/>
        <v>0.8125</v>
      </c>
      <c r="R163" s="24">
        <f t="shared" si="9"/>
        <v>1</v>
      </c>
      <c r="S163" s="25">
        <f>AVERAGE(E163:R163)</f>
        <v>0.6830357142857143</v>
      </c>
    </row>
    <row r="164" spans="1:19" ht="39.65" customHeight="1" x14ac:dyDescent="0.25">
      <c r="A164" s="3">
        <v>145</v>
      </c>
      <c r="B164" s="10" t="s">
        <v>164</v>
      </c>
      <c r="C164" s="10">
        <v>5171985202</v>
      </c>
      <c r="D164" s="10" t="s">
        <v>165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>
        <v>1</v>
      </c>
      <c r="Q164" s="5"/>
      <c r="R164" s="5"/>
      <c r="S164" s="5"/>
    </row>
    <row r="165" spans="1:19" ht="39.9" customHeight="1" x14ac:dyDescent="0.25">
      <c r="A165" s="3">
        <v>146</v>
      </c>
      <c r="B165" s="10" t="s">
        <v>164</v>
      </c>
      <c r="C165" s="10">
        <v>5171985203</v>
      </c>
      <c r="D165" s="10" t="s">
        <v>166</v>
      </c>
      <c r="E165" s="5"/>
      <c r="F165" s="5">
        <v>1</v>
      </c>
      <c r="G165" s="5"/>
      <c r="H165" s="5">
        <v>1</v>
      </c>
      <c r="I165" s="5"/>
      <c r="J165" s="5">
        <v>1</v>
      </c>
      <c r="K165" s="5"/>
      <c r="L165" s="5">
        <v>1</v>
      </c>
      <c r="M165" s="5"/>
      <c r="N165" s="5">
        <v>1</v>
      </c>
      <c r="O165" s="5"/>
      <c r="P165" s="5">
        <v>1</v>
      </c>
      <c r="Q165" s="5"/>
      <c r="R165" s="5"/>
      <c r="S165" s="5"/>
    </row>
    <row r="166" spans="1:19" ht="39.9" customHeight="1" x14ac:dyDescent="0.25">
      <c r="A166" s="3">
        <v>147</v>
      </c>
      <c r="B166" s="10" t="s">
        <v>164</v>
      </c>
      <c r="C166" s="10">
        <v>5171985204</v>
      </c>
      <c r="D166" s="10" t="s">
        <v>167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39.9" customHeight="1" x14ac:dyDescent="0.25">
      <c r="A167" s="3">
        <v>148</v>
      </c>
      <c r="B167" s="10" t="s">
        <v>164</v>
      </c>
      <c r="C167" s="10">
        <v>5171985205</v>
      </c>
      <c r="D167" s="10" t="s">
        <v>168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39.9" customHeight="1" x14ac:dyDescent="0.25">
      <c r="A168" s="3">
        <v>149</v>
      </c>
      <c r="B168" s="10" t="s">
        <v>164</v>
      </c>
      <c r="C168" s="10">
        <v>5171985206</v>
      </c>
      <c r="D168" s="10" t="s">
        <v>169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39.9" customHeight="1" x14ac:dyDescent="0.25">
      <c r="A169" s="3">
        <v>150</v>
      </c>
      <c r="B169" s="10" t="s">
        <v>164</v>
      </c>
      <c r="C169" s="10">
        <v>5171985208</v>
      </c>
      <c r="D169" s="10" t="s">
        <v>170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39.9" customHeight="1" x14ac:dyDescent="0.25">
      <c r="A170" s="3">
        <v>151</v>
      </c>
      <c r="B170" s="10" t="s">
        <v>164</v>
      </c>
      <c r="C170" s="10">
        <v>5171985209</v>
      </c>
      <c r="D170" s="10" t="s">
        <v>171</v>
      </c>
      <c r="E170" s="5"/>
      <c r="F170" s="5"/>
      <c r="G170" s="5"/>
      <c r="H170" s="5"/>
      <c r="I170" s="5"/>
      <c r="J170" s="5"/>
      <c r="K170" s="5">
        <v>1</v>
      </c>
      <c r="L170" s="5"/>
      <c r="M170" s="5"/>
      <c r="N170" s="5"/>
      <c r="O170" s="5"/>
      <c r="P170" s="5"/>
      <c r="Q170" s="5"/>
      <c r="R170" s="5"/>
      <c r="S170" s="5"/>
    </row>
    <row r="171" spans="1:19" ht="39.9" customHeight="1" x14ac:dyDescent="0.25">
      <c r="A171" s="3">
        <v>152</v>
      </c>
      <c r="B171" s="10" t="s">
        <v>164</v>
      </c>
      <c r="C171" s="10">
        <v>5171985210</v>
      </c>
      <c r="D171" s="10" t="s">
        <v>172</v>
      </c>
      <c r="E171" s="5"/>
      <c r="F171" s="5"/>
      <c r="G171" s="5"/>
      <c r="H171" s="5"/>
      <c r="I171" s="5"/>
      <c r="J171" s="5"/>
      <c r="K171" s="5">
        <v>1</v>
      </c>
      <c r="L171" s="5"/>
      <c r="M171" s="5"/>
      <c r="N171" s="5"/>
      <c r="O171" s="5"/>
      <c r="P171" s="5"/>
      <c r="Q171" s="5"/>
      <c r="R171" s="5"/>
      <c r="S171" s="5"/>
    </row>
    <row r="172" spans="1:19" ht="39.9" customHeight="1" x14ac:dyDescent="0.25">
      <c r="A172" s="3">
        <v>153</v>
      </c>
      <c r="B172" s="10" t="s">
        <v>164</v>
      </c>
      <c r="C172" s="10">
        <v>5171985212</v>
      </c>
      <c r="D172" s="10" t="s">
        <v>173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>
        <v>1</v>
      </c>
      <c r="Q172" s="5"/>
      <c r="R172" s="5"/>
      <c r="S172" s="5"/>
    </row>
    <row r="173" spans="1:19" ht="39.9" customHeight="1" x14ac:dyDescent="0.25">
      <c r="A173" s="3">
        <v>154</v>
      </c>
      <c r="B173" s="10" t="s">
        <v>164</v>
      </c>
      <c r="C173" s="10">
        <v>5171985213</v>
      </c>
      <c r="D173" s="10" t="s">
        <v>174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39.9" customHeight="1" x14ac:dyDescent="0.25">
      <c r="A174" s="3">
        <v>155</v>
      </c>
      <c r="B174" s="10" t="s">
        <v>164</v>
      </c>
      <c r="C174" s="10">
        <v>5171985214</v>
      </c>
      <c r="D174" s="10" t="s">
        <v>175</v>
      </c>
      <c r="E174" s="5"/>
      <c r="F174" s="5"/>
      <c r="G174" s="5">
        <v>1</v>
      </c>
      <c r="H174" s="5"/>
      <c r="I174" s="5"/>
      <c r="J174" s="5"/>
      <c r="K174" s="5">
        <v>1</v>
      </c>
      <c r="L174" s="5"/>
      <c r="M174" s="5"/>
      <c r="N174" s="5"/>
      <c r="O174" s="5"/>
      <c r="P174" s="5"/>
      <c r="Q174" s="5"/>
      <c r="R174" s="5"/>
      <c r="S174" s="5"/>
    </row>
    <row r="175" spans="1:19" ht="39.9" customHeight="1" x14ac:dyDescent="0.25">
      <c r="A175" s="3">
        <v>156</v>
      </c>
      <c r="B175" s="10" t="s">
        <v>164</v>
      </c>
      <c r="C175" s="10">
        <v>5171985215</v>
      </c>
      <c r="D175" s="10" t="s">
        <v>176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>
        <v>1</v>
      </c>
      <c r="Q175" s="5"/>
      <c r="R175" s="5"/>
      <c r="S175" s="5"/>
    </row>
    <row r="176" spans="1:19" ht="39.9" customHeight="1" x14ac:dyDescent="0.25">
      <c r="A176" s="3">
        <v>157</v>
      </c>
      <c r="B176" s="10" t="s">
        <v>164</v>
      </c>
      <c r="C176" s="10">
        <v>5171985216</v>
      </c>
      <c r="D176" s="10" t="s">
        <v>177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39.9" customHeight="1" x14ac:dyDescent="0.25">
      <c r="A177" s="3">
        <v>158</v>
      </c>
      <c r="B177" s="10" t="s">
        <v>164</v>
      </c>
      <c r="C177" s="10">
        <v>5171985218</v>
      </c>
      <c r="D177" s="10" t="s">
        <v>178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>
        <v>1</v>
      </c>
      <c r="Q177" s="5"/>
      <c r="R177" s="5"/>
      <c r="S177" s="5"/>
    </row>
    <row r="178" spans="1:19" ht="39.9" customHeight="1" x14ac:dyDescent="0.25">
      <c r="A178" s="3">
        <v>159</v>
      </c>
      <c r="B178" s="10" t="s">
        <v>164</v>
      </c>
      <c r="C178" s="10">
        <v>5171985219</v>
      </c>
      <c r="D178" s="10" t="s">
        <v>179</v>
      </c>
      <c r="E178" s="5"/>
      <c r="F178" s="5"/>
      <c r="G178" s="5"/>
      <c r="H178" s="5"/>
      <c r="I178" s="5"/>
      <c r="J178" s="5"/>
      <c r="K178" s="5">
        <v>1</v>
      </c>
      <c r="L178" s="5"/>
      <c r="M178" s="5"/>
      <c r="N178" s="5"/>
      <c r="O178" s="5"/>
      <c r="P178" s="5"/>
      <c r="Q178" s="5"/>
      <c r="R178" s="5"/>
      <c r="S178" s="5"/>
    </row>
    <row r="179" spans="1:19" ht="39.9" customHeight="1" x14ac:dyDescent="0.25">
      <c r="A179" s="3">
        <v>160</v>
      </c>
      <c r="B179" s="10" t="s">
        <v>164</v>
      </c>
      <c r="C179" s="10">
        <v>5171985220</v>
      </c>
      <c r="D179" s="10" t="s">
        <v>180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39.9" customHeight="1" x14ac:dyDescent="0.25">
      <c r="A180" s="3">
        <v>161</v>
      </c>
      <c r="B180" s="10" t="s">
        <v>164</v>
      </c>
      <c r="C180" s="10">
        <v>5171985221</v>
      </c>
      <c r="D180" s="10" t="s">
        <v>181</v>
      </c>
      <c r="E180" s="5">
        <v>1</v>
      </c>
      <c r="F180" s="5"/>
      <c r="G180" s="5"/>
      <c r="H180" s="5">
        <v>1</v>
      </c>
      <c r="I180" s="5"/>
      <c r="J180" s="5"/>
      <c r="K180" s="5">
        <v>1</v>
      </c>
      <c r="L180" s="5">
        <v>1</v>
      </c>
      <c r="M180" s="5"/>
      <c r="N180" s="5"/>
      <c r="O180" s="5">
        <v>1</v>
      </c>
      <c r="P180" s="5">
        <v>1</v>
      </c>
      <c r="Q180" s="5">
        <v>1</v>
      </c>
      <c r="R180" s="5"/>
      <c r="S180" s="5"/>
    </row>
    <row r="181" spans="1:19" ht="39.9" customHeight="1" x14ac:dyDescent="0.25">
      <c r="A181" s="3">
        <v>162</v>
      </c>
      <c r="B181" s="10" t="s">
        <v>164</v>
      </c>
      <c r="C181" s="10">
        <v>5171985222</v>
      </c>
      <c r="D181" s="10" t="s">
        <v>182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39.9" customHeight="1" x14ac:dyDescent="0.25">
      <c r="A182" s="3">
        <v>163</v>
      </c>
      <c r="B182" s="10" t="s">
        <v>164</v>
      </c>
      <c r="C182" s="10">
        <v>5171985223</v>
      </c>
      <c r="D182" s="10" t="s">
        <v>183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>
        <v>1</v>
      </c>
      <c r="Q182" s="5"/>
      <c r="R182" s="5"/>
      <c r="S182" s="5"/>
    </row>
    <row r="183" spans="1:19" ht="39.9" customHeight="1" x14ac:dyDescent="0.25">
      <c r="A183" s="3">
        <v>164</v>
      </c>
      <c r="B183" s="10" t="s">
        <v>164</v>
      </c>
      <c r="C183" s="10">
        <v>5171985224</v>
      </c>
      <c r="D183" s="10" t="s">
        <v>184</v>
      </c>
      <c r="E183" s="5"/>
      <c r="F183" s="5"/>
      <c r="G183" s="5"/>
      <c r="H183" s="5">
        <v>1</v>
      </c>
      <c r="I183" s="5"/>
      <c r="J183" s="5"/>
      <c r="K183" s="5"/>
      <c r="L183" s="5">
        <v>1</v>
      </c>
      <c r="M183" s="5"/>
      <c r="N183" s="5"/>
      <c r="O183" s="5"/>
      <c r="P183" s="5">
        <v>1</v>
      </c>
      <c r="Q183" s="5"/>
      <c r="R183" s="5"/>
      <c r="S183" s="5"/>
    </row>
    <row r="184" spans="1:19" ht="39.9" customHeight="1" x14ac:dyDescent="0.25">
      <c r="A184" s="3">
        <v>165</v>
      </c>
      <c r="B184" s="10" t="s">
        <v>164</v>
      </c>
      <c r="C184" s="10">
        <v>5171985225</v>
      </c>
      <c r="D184" s="10" t="s">
        <v>185</v>
      </c>
      <c r="E184" s="5"/>
      <c r="F184" s="5">
        <v>1</v>
      </c>
      <c r="G184" s="5"/>
      <c r="H184" s="5">
        <v>1</v>
      </c>
      <c r="I184" s="5"/>
      <c r="J184" s="5"/>
      <c r="K184" s="5"/>
      <c r="L184" s="5">
        <v>1</v>
      </c>
      <c r="M184" s="5"/>
      <c r="N184" s="5"/>
      <c r="O184" s="5"/>
      <c r="P184" s="5"/>
      <c r="Q184" s="5"/>
      <c r="R184" s="5"/>
      <c r="S184" s="5"/>
    </row>
    <row r="185" spans="1:19" ht="39.9" customHeight="1" x14ac:dyDescent="0.25">
      <c r="A185" s="3">
        <v>166</v>
      </c>
      <c r="B185" s="10" t="s">
        <v>164</v>
      </c>
      <c r="C185" s="10">
        <v>5171985226</v>
      </c>
      <c r="D185" s="10" t="s">
        <v>186</v>
      </c>
      <c r="E185" s="5"/>
      <c r="F185" s="5">
        <v>1</v>
      </c>
      <c r="G185" s="5"/>
      <c r="H185" s="5">
        <v>1</v>
      </c>
      <c r="I185" s="5"/>
      <c r="J185" s="5"/>
      <c r="K185" s="5"/>
      <c r="L185" s="5"/>
      <c r="M185" s="5"/>
      <c r="N185" s="5"/>
      <c r="O185" s="5"/>
      <c r="P185" s="5">
        <v>1</v>
      </c>
      <c r="Q185" s="5"/>
      <c r="R185" s="5"/>
      <c r="S185" s="5"/>
    </row>
    <row r="186" spans="1:19" ht="39.9" customHeight="1" x14ac:dyDescent="0.25">
      <c r="A186" s="3">
        <v>167</v>
      </c>
      <c r="B186" s="10" t="s">
        <v>164</v>
      </c>
      <c r="C186" s="10">
        <v>5171985227</v>
      </c>
      <c r="D186" s="10" t="s">
        <v>187</v>
      </c>
      <c r="E186" s="5"/>
      <c r="F186" s="5"/>
      <c r="G186" s="5"/>
      <c r="H186" s="5">
        <v>1</v>
      </c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39.9" customHeight="1" x14ac:dyDescent="0.25">
      <c r="A187" s="3">
        <v>168</v>
      </c>
      <c r="B187" s="10" t="s">
        <v>164</v>
      </c>
      <c r="C187" s="10">
        <v>5171985228</v>
      </c>
      <c r="D187" s="10" t="s">
        <v>188</v>
      </c>
      <c r="E187" s="5"/>
      <c r="F187" s="5"/>
      <c r="G187" s="5"/>
      <c r="H187" s="5"/>
      <c r="I187" s="5"/>
      <c r="J187" s="5"/>
      <c r="K187" s="5">
        <v>1</v>
      </c>
      <c r="L187" s="5"/>
      <c r="M187" s="5"/>
      <c r="N187" s="5"/>
      <c r="O187" s="5"/>
      <c r="P187" s="5"/>
      <c r="Q187" s="5"/>
      <c r="R187" s="5"/>
      <c r="S187" s="5"/>
    </row>
    <row r="188" spans="1:19" ht="39.9" customHeight="1" x14ac:dyDescent="0.25">
      <c r="A188" s="3">
        <v>169</v>
      </c>
      <c r="B188" s="10" t="s">
        <v>164</v>
      </c>
      <c r="C188" s="10">
        <v>5171985229</v>
      </c>
      <c r="D188" s="10" t="s">
        <v>189</v>
      </c>
      <c r="E188" s="5"/>
      <c r="F188" s="5"/>
      <c r="G188" s="5"/>
      <c r="H188" s="5">
        <v>1</v>
      </c>
      <c r="I188" s="5"/>
      <c r="J188" s="5"/>
      <c r="K188" s="5"/>
      <c r="L188" s="5"/>
      <c r="M188" s="5"/>
      <c r="N188" s="5">
        <v>1</v>
      </c>
      <c r="O188" s="5"/>
      <c r="P188" s="5"/>
      <c r="Q188" s="5"/>
      <c r="R188" s="5"/>
      <c r="S188" s="5"/>
    </row>
    <row r="189" spans="1:19" ht="39.9" customHeight="1" x14ac:dyDescent="0.25">
      <c r="A189" s="3">
        <v>170</v>
      </c>
      <c r="B189" s="10" t="s">
        <v>164</v>
      </c>
      <c r="C189" s="10">
        <v>5171985230</v>
      </c>
      <c r="D189" s="10" t="s">
        <v>190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39.9" customHeight="1" x14ac:dyDescent="0.25">
      <c r="A190" s="3">
        <v>171</v>
      </c>
      <c r="B190" s="10" t="s">
        <v>164</v>
      </c>
      <c r="C190" s="10">
        <v>5171985231</v>
      </c>
      <c r="D190" s="10" t="s">
        <v>191</v>
      </c>
      <c r="E190" s="5">
        <v>1</v>
      </c>
      <c r="F190" s="5"/>
      <c r="G190" s="5"/>
      <c r="H190" s="5"/>
      <c r="I190" s="5"/>
      <c r="J190" s="5"/>
      <c r="K190" s="5"/>
      <c r="L190" s="5">
        <v>1</v>
      </c>
      <c r="M190" s="5"/>
      <c r="N190" s="5"/>
      <c r="O190" s="5"/>
      <c r="P190" s="5">
        <v>1</v>
      </c>
      <c r="Q190" s="5"/>
      <c r="R190" s="5"/>
      <c r="S190" s="5"/>
    </row>
    <row r="191" spans="1:19" ht="39.9" customHeight="1" x14ac:dyDescent="0.25">
      <c r="A191" s="3">
        <v>172</v>
      </c>
      <c r="B191" s="10" t="s">
        <v>164</v>
      </c>
      <c r="C191" s="10">
        <v>5171985233</v>
      </c>
      <c r="D191" s="10" t="s">
        <v>192</v>
      </c>
      <c r="E191" s="5"/>
      <c r="F191" s="5"/>
      <c r="G191" s="5"/>
      <c r="H191" s="5"/>
      <c r="I191" s="5"/>
      <c r="J191" s="5"/>
      <c r="K191" s="5">
        <v>1</v>
      </c>
      <c r="L191" s="5"/>
      <c r="M191" s="5"/>
      <c r="N191" s="5"/>
      <c r="O191" s="5"/>
      <c r="P191" s="5"/>
      <c r="Q191" s="5"/>
      <c r="R191" s="5"/>
      <c r="S191" s="5"/>
    </row>
    <row r="192" spans="1:19" ht="39.9" customHeight="1" x14ac:dyDescent="0.25">
      <c r="A192" s="3">
        <v>173</v>
      </c>
      <c r="B192" s="10" t="s">
        <v>164</v>
      </c>
      <c r="C192" s="15">
        <v>5171985234</v>
      </c>
      <c r="D192" s="15" t="s">
        <v>193</v>
      </c>
      <c r="E192" s="5"/>
      <c r="F192" s="5"/>
      <c r="G192" s="5"/>
      <c r="H192" s="5"/>
      <c r="I192" s="5"/>
      <c r="J192" s="5"/>
      <c r="K192" s="5"/>
      <c r="L192" s="5">
        <v>1</v>
      </c>
      <c r="M192" s="5"/>
      <c r="N192" s="5"/>
      <c r="O192" s="5"/>
      <c r="P192" s="5">
        <v>1</v>
      </c>
      <c r="Q192" s="5"/>
      <c r="R192" s="5"/>
      <c r="S192" s="5"/>
    </row>
    <row r="193" spans="1:19" ht="39.9" customHeight="1" x14ac:dyDescent="0.25">
      <c r="A193" s="3">
        <v>174</v>
      </c>
      <c r="B193" s="10" t="s">
        <v>164</v>
      </c>
      <c r="C193" s="10">
        <v>5171985235</v>
      </c>
      <c r="D193" s="10" t="s">
        <v>194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39.9" customHeight="1" x14ac:dyDescent="0.25">
      <c r="A194" s="3">
        <v>175</v>
      </c>
      <c r="B194" s="10" t="s">
        <v>164</v>
      </c>
      <c r="C194" s="10">
        <v>5171985236</v>
      </c>
      <c r="D194" s="10" t="s">
        <v>195</v>
      </c>
      <c r="E194" s="5"/>
      <c r="F194" s="5"/>
      <c r="G194" s="5"/>
      <c r="H194" s="5"/>
      <c r="I194" s="5"/>
      <c r="J194" s="5">
        <v>1</v>
      </c>
      <c r="K194" s="5"/>
      <c r="L194" s="5"/>
      <c r="M194" s="5"/>
      <c r="N194" s="5"/>
      <c r="O194" s="5"/>
      <c r="P194" s="5">
        <v>1</v>
      </c>
      <c r="Q194" s="5"/>
      <c r="R194" s="5"/>
      <c r="S194" s="5"/>
    </row>
    <row r="195" spans="1:19" ht="39.9" customHeight="1" x14ac:dyDescent="0.25">
      <c r="A195" s="3">
        <v>176</v>
      </c>
      <c r="B195" s="10" t="s">
        <v>164</v>
      </c>
      <c r="C195" s="10">
        <v>5171985237</v>
      </c>
      <c r="D195" s="10" t="s">
        <v>196</v>
      </c>
      <c r="E195" s="5">
        <v>1</v>
      </c>
      <c r="F195" s="5">
        <v>1</v>
      </c>
      <c r="G195" s="5">
        <v>1</v>
      </c>
      <c r="H195" s="5">
        <v>1</v>
      </c>
      <c r="I195" s="5">
        <v>1</v>
      </c>
      <c r="J195" s="5">
        <v>1</v>
      </c>
      <c r="K195" s="5">
        <v>1</v>
      </c>
      <c r="L195" s="5">
        <v>1</v>
      </c>
      <c r="M195" s="5">
        <v>1</v>
      </c>
      <c r="N195" s="5">
        <v>1</v>
      </c>
      <c r="O195" s="5">
        <v>1</v>
      </c>
      <c r="P195" s="5">
        <v>1</v>
      </c>
      <c r="Q195" s="5">
        <v>1</v>
      </c>
      <c r="R195" s="5"/>
      <c r="S195" s="5"/>
    </row>
    <row r="196" spans="1:19" s="21" customFormat="1" ht="69.650000000000006" customHeight="1" x14ac:dyDescent="0.25">
      <c r="A196" s="30" t="s">
        <v>513</v>
      </c>
      <c r="B196" s="31"/>
      <c r="C196" s="31"/>
      <c r="D196" s="32"/>
      <c r="E196" s="23">
        <f>SUM(E164:E195)</f>
        <v>3</v>
      </c>
      <c r="F196" s="23">
        <f t="shared" ref="F196:R196" si="10">SUM(F164:F195)</f>
        <v>4</v>
      </c>
      <c r="G196" s="23">
        <f t="shared" si="10"/>
        <v>2</v>
      </c>
      <c r="H196" s="23">
        <f t="shared" si="10"/>
        <v>8</v>
      </c>
      <c r="I196" s="23">
        <f t="shared" si="10"/>
        <v>1</v>
      </c>
      <c r="J196" s="23">
        <f t="shared" si="10"/>
        <v>3</v>
      </c>
      <c r="K196" s="23">
        <f t="shared" si="10"/>
        <v>8</v>
      </c>
      <c r="L196" s="23">
        <f t="shared" si="10"/>
        <v>7</v>
      </c>
      <c r="M196" s="23">
        <f t="shared" si="10"/>
        <v>1</v>
      </c>
      <c r="N196" s="23">
        <f t="shared" si="10"/>
        <v>3</v>
      </c>
      <c r="O196" s="23">
        <f t="shared" si="10"/>
        <v>2</v>
      </c>
      <c r="P196" s="23">
        <f t="shared" si="10"/>
        <v>13</v>
      </c>
      <c r="Q196" s="23">
        <f t="shared" si="10"/>
        <v>2</v>
      </c>
      <c r="R196" s="23">
        <f t="shared" si="10"/>
        <v>0</v>
      </c>
      <c r="S196" s="22"/>
    </row>
    <row r="197" spans="1:19" s="21" customFormat="1" ht="69.650000000000006" customHeight="1" x14ac:dyDescent="0.25">
      <c r="A197" s="30" t="s">
        <v>514</v>
      </c>
      <c r="B197" s="31"/>
      <c r="C197" s="31"/>
      <c r="D197" s="32"/>
      <c r="E197" s="23">
        <v>32</v>
      </c>
      <c r="F197" s="23">
        <v>32</v>
      </c>
      <c r="G197" s="23">
        <v>32</v>
      </c>
      <c r="H197" s="23">
        <v>32</v>
      </c>
      <c r="I197" s="23">
        <v>32</v>
      </c>
      <c r="J197" s="23">
        <v>32</v>
      </c>
      <c r="K197" s="23">
        <v>32</v>
      </c>
      <c r="L197" s="23">
        <v>32</v>
      </c>
      <c r="M197" s="23">
        <v>32</v>
      </c>
      <c r="N197" s="23">
        <v>32</v>
      </c>
      <c r="O197" s="23">
        <v>32</v>
      </c>
      <c r="P197" s="23">
        <v>32</v>
      </c>
      <c r="Q197" s="23">
        <v>32</v>
      </c>
      <c r="R197" s="23">
        <v>32</v>
      </c>
      <c r="S197" s="22"/>
    </row>
    <row r="198" spans="1:19" s="21" customFormat="1" ht="69.650000000000006" customHeight="1" x14ac:dyDescent="0.25">
      <c r="A198" s="30" t="s">
        <v>515</v>
      </c>
      <c r="B198" s="31"/>
      <c r="C198" s="31"/>
      <c r="D198" s="32"/>
      <c r="E198" s="24">
        <f t="shared" ref="E198:R198" si="11">(E197-E196)/(E197)</f>
        <v>0.90625</v>
      </c>
      <c r="F198" s="24">
        <f t="shared" si="11"/>
        <v>0.875</v>
      </c>
      <c r="G198" s="24">
        <f t="shared" si="11"/>
        <v>0.9375</v>
      </c>
      <c r="H198" s="24">
        <f t="shared" si="11"/>
        <v>0.75</v>
      </c>
      <c r="I198" s="24">
        <f t="shared" si="11"/>
        <v>0.96875</v>
      </c>
      <c r="J198" s="24">
        <f t="shared" si="11"/>
        <v>0.90625</v>
      </c>
      <c r="K198" s="24">
        <f t="shared" si="11"/>
        <v>0.75</v>
      </c>
      <c r="L198" s="24">
        <f t="shared" si="11"/>
        <v>0.78125</v>
      </c>
      <c r="M198" s="24">
        <f t="shared" si="11"/>
        <v>0.96875</v>
      </c>
      <c r="N198" s="24">
        <f t="shared" si="11"/>
        <v>0.90625</v>
      </c>
      <c r="O198" s="24">
        <f t="shared" si="11"/>
        <v>0.9375</v>
      </c>
      <c r="P198" s="24">
        <f t="shared" si="11"/>
        <v>0.59375</v>
      </c>
      <c r="Q198" s="24">
        <f t="shared" si="11"/>
        <v>0.9375</v>
      </c>
      <c r="R198" s="24">
        <f t="shared" si="11"/>
        <v>1</v>
      </c>
      <c r="S198" s="25">
        <f>AVERAGE(E198:R198)</f>
        <v>0.8727678571428571</v>
      </c>
    </row>
    <row r="199" spans="1:19" ht="39.9" customHeight="1" x14ac:dyDescent="0.25">
      <c r="A199" s="3">
        <v>177</v>
      </c>
      <c r="B199" s="10" t="s">
        <v>197</v>
      </c>
      <c r="C199" s="4">
        <v>5171967132</v>
      </c>
      <c r="D199" s="4" t="s">
        <v>198</v>
      </c>
      <c r="E199" s="5"/>
      <c r="F199" s="5"/>
      <c r="G199" s="5">
        <v>1</v>
      </c>
      <c r="H199" s="5">
        <v>1</v>
      </c>
      <c r="I199" s="5"/>
      <c r="J199" s="5">
        <v>1</v>
      </c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39.9" customHeight="1" x14ac:dyDescent="0.25">
      <c r="A200" s="3">
        <v>178</v>
      </c>
      <c r="B200" s="10" t="s">
        <v>197</v>
      </c>
      <c r="C200" s="16">
        <v>5171976227</v>
      </c>
      <c r="D200" s="16" t="s">
        <v>199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39.9" customHeight="1" x14ac:dyDescent="0.25">
      <c r="A201" s="3">
        <v>179</v>
      </c>
      <c r="B201" s="10" t="s">
        <v>197</v>
      </c>
      <c r="C201" s="10">
        <v>5171987101</v>
      </c>
      <c r="D201" s="10" t="s">
        <v>200</v>
      </c>
      <c r="E201" s="5">
        <v>1</v>
      </c>
      <c r="F201" s="5">
        <v>1</v>
      </c>
      <c r="G201" s="5">
        <v>1</v>
      </c>
      <c r="H201" s="5">
        <v>1</v>
      </c>
      <c r="I201" s="5">
        <v>1</v>
      </c>
      <c r="J201" s="5">
        <v>1</v>
      </c>
      <c r="K201" s="5">
        <v>1</v>
      </c>
      <c r="L201" s="5">
        <v>1</v>
      </c>
      <c r="M201" s="5"/>
      <c r="N201" s="5"/>
      <c r="O201" s="5"/>
      <c r="P201" s="5"/>
      <c r="Q201" s="5"/>
      <c r="R201" s="5"/>
      <c r="S201" s="5"/>
    </row>
    <row r="202" spans="1:19" ht="39.9" customHeight="1" x14ac:dyDescent="0.25">
      <c r="A202" s="3">
        <v>180</v>
      </c>
      <c r="B202" s="10" t="s">
        <v>197</v>
      </c>
      <c r="C202" s="10">
        <v>5171987102</v>
      </c>
      <c r="D202" s="10" t="s">
        <v>201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39.9" customHeight="1" x14ac:dyDescent="0.25">
      <c r="A203" s="3">
        <v>181</v>
      </c>
      <c r="B203" s="10" t="s">
        <v>197</v>
      </c>
      <c r="C203" s="10">
        <v>5171987103</v>
      </c>
      <c r="D203" s="10" t="s">
        <v>202</v>
      </c>
      <c r="E203" s="5">
        <v>1</v>
      </c>
      <c r="F203" s="5">
        <v>1</v>
      </c>
      <c r="G203" s="5">
        <v>1</v>
      </c>
      <c r="H203" s="5">
        <v>1</v>
      </c>
      <c r="I203" s="5">
        <v>1</v>
      </c>
      <c r="J203" s="5">
        <v>1</v>
      </c>
      <c r="K203" s="5">
        <v>1</v>
      </c>
      <c r="L203" s="5">
        <v>1</v>
      </c>
      <c r="M203" s="5">
        <v>1</v>
      </c>
      <c r="N203" s="5">
        <v>1</v>
      </c>
      <c r="O203" s="5">
        <v>1</v>
      </c>
      <c r="P203" s="5"/>
      <c r="Q203" s="5">
        <v>1</v>
      </c>
      <c r="R203" s="5"/>
      <c r="S203" s="5"/>
    </row>
    <row r="204" spans="1:19" ht="39.9" customHeight="1" x14ac:dyDescent="0.25">
      <c r="A204" s="3">
        <v>182</v>
      </c>
      <c r="B204" s="10" t="s">
        <v>197</v>
      </c>
      <c r="C204" s="10">
        <v>5171987104</v>
      </c>
      <c r="D204" s="10" t="s">
        <v>203</v>
      </c>
      <c r="E204" s="5">
        <v>1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1</v>
      </c>
      <c r="L204" s="5">
        <v>1</v>
      </c>
      <c r="M204" s="5">
        <v>1</v>
      </c>
      <c r="N204" s="5">
        <v>1</v>
      </c>
      <c r="O204" s="5">
        <v>1</v>
      </c>
      <c r="P204" s="5">
        <v>1</v>
      </c>
      <c r="Q204" s="5">
        <v>1</v>
      </c>
      <c r="R204" s="5"/>
      <c r="S204" s="5"/>
    </row>
    <row r="205" spans="1:19" ht="39.9" customHeight="1" x14ac:dyDescent="0.25">
      <c r="A205" s="3">
        <v>183</v>
      </c>
      <c r="B205" s="10" t="s">
        <v>197</v>
      </c>
      <c r="C205" s="10">
        <v>5171987105</v>
      </c>
      <c r="D205" s="10" t="s">
        <v>204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>
        <v>1</v>
      </c>
      <c r="P205" s="5"/>
      <c r="Q205" s="5"/>
      <c r="R205" s="5"/>
      <c r="S205" s="5"/>
    </row>
    <row r="206" spans="1:19" ht="39.9" customHeight="1" x14ac:dyDescent="0.25">
      <c r="A206" s="3">
        <v>184</v>
      </c>
      <c r="B206" s="10" t="s">
        <v>197</v>
      </c>
      <c r="C206" s="10">
        <v>5171987106</v>
      </c>
      <c r="D206" s="10" t="s">
        <v>205</v>
      </c>
      <c r="E206" s="5">
        <v>1</v>
      </c>
      <c r="F206" s="5">
        <v>1</v>
      </c>
      <c r="G206" s="5">
        <v>1</v>
      </c>
      <c r="H206" s="5">
        <v>1</v>
      </c>
      <c r="I206" s="5">
        <v>1</v>
      </c>
      <c r="J206" s="5">
        <v>1</v>
      </c>
      <c r="K206" s="5">
        <v>1</v>
      </c>
      <c r="L206" s="5">
        <v>1</v>
      </c>
      <c r="M206" s="5"/>
      <c r="N206" s="5"/>
      <c r="O206" s="5">
        <v>1</v>
      </c>
      <c r="P206" s="5">
        <v>1</v>
      </c>
      <c r="Q206" s="5">
        <v>1</v>
      </c>
      <c r="R206" s="5"/>
      <c r="S206" s="5"/>
    </row>
    <row r="207" spans="1:19" ht="39.9" customHeight="1" x14ac:dyDescent="0.25">
      <c r="A207" s="3">
        <v>185</v>
      </c>
      <c r="B207" s="10" t="s">
        <v>197</v>
      </c>
      <c r="C207" s="10">
        <v>5171987107</v>
      </c>
      <c r="D207" s="10" t="s">
        <v>206</v>
      </c>
      <c r="E207" s="5">
        <v>1</v>
      </c>
      <c r="F207" s="5">
        <v>1</v>
      </c>
      <c r="G207" s="5"/>
      <c r="H207" s="5"/>
      <c r="I207" s="5">
        <v>1</v>
      </c>
      <c r="J207" s="5"/>
      <c r="K207" s="5">
        <v>1</v>
      </c>
      <c r="L207" s="5"/>
      <c r="M207" s="5"/>
      <c r="N207" s="5"/>
      <c r="O207" s="5"/>
      <c r="P207" s="5"/>
      <c r="Q207" s="5"/>
      <c r="R207" s="5"/>
      <c r="S207" s="5"/>
    </row>
    <row r="208" spans="1:19" ht="39.9" customHeight="1" x14ac:dyDescent="0.25">
      <c r="A208" s="3">
        <v>186</v>
      </c>
      <c r="B208" s="10" t="s">
        <v>197</v>
      </c>
      <c r="C208" s="10">
        <v>5171987108</v>
      </c>
      <c r="D208" s="10" t="s">
        <v>207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39.9" customHeight="1" x14ac:dyDescent="0.25">
      <c r="A209" s="3">
        <v>187</v>
      </c>
      <c r="B209" s="10" t="s">
        <v>197</v>
      </c>
      <c r="C209" s="10">
        <v>5171987109</v>
      </c>
      <c r="D209" s="10" t="s">
        <v>208</v>
      </c>
      <c r="E209" s="5">
        <v>1</v>
      </c>
      <c r="F209" s="5">
        <v>1</v>
      </c>
      <c r="G209" s="5">
        <v>1</v>
      </c>
      <c r="H209" s="5">
        <v>1</v>
      </c>
      <c r="I209" s="5">
        <v>1</v>
      </c>
      <c r="J209" s="5">
        <v>1</v>
      </c>
      <c r="K209" s="5">
        <v>1</v>
      </c>
      <c r="L209" s="5"/>
      <c r="M209" s="5"/>
      <c r="N209" s="5"/>
      <c r="O209" s="5"/>
      <c r="P209" s="5"/>
      <c r="Q209" s="5"/>
      <c r="R209" s="5"/>
      <c r="S209" s="5"/>
    </row>
    <row r="210" spans="1:19" ht="39.9" customHeight="1" x14ac:dyDescent="0.25">
      <c r="A210" s="3">
        <v>188</v>
      </c>
      <c r="B210" s="10" t="s">
        <v>197</v>
      </c>
      <c r="C210" s="10">
        <v>5171987110</v>
      </c>
      <c r="D210" s="10" t="s">
        <v>209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39.9" customHeight="1" x14ac:dyDescent="0.25">
      <c r="A211" s="3">
        <v>189</v>
      </c>
      <c r="B211" s="10" t="s">
        <v>197</v>
      </c>
      <c r="C211" s="10">
        <v>5171987111</v>
      </c>
      <c r="D211" s="10" t="s">
        <v>210</v>
      </c>
      <c r="E211" s="5"/>
      <c r="F211" s="5">
        <v>1</v>
      </c>
      <c r="G211" s="5"/>
      <c r="H211" s="5"/>
      <c r="I211" s="5">
        <v>1</v>
      </c>
      <c r="J211" s="5">
        <v>1</v>
      </c>
      <c r="K211" s="5">
        <v>1</v>
      </c>
      <c r="L211" s="5"/>
      <c r="M211" s="5"/>
      <c r="N211" s="5"/>
      <c r="O211" s="5"/>
      <c r="P211" s="5"/>
      <c r="Q211" s="5"/>
      <c r="R211" s="5"/>
      <c r="S211" s="5"/>
    </row>
    <row r="212" spans="1:19" ht="39.9" customHeight="1" x14ac:dyDescent="0.25">
      <c r="A212" s="3">
        <v>190</v>
      </c>
      <c r="B212" s="10" t="s">
        <v>197</v>
      </c>
      <c r="C212" s="10">
        <v>5171987112</v>
      </c>
      <c r="D212" s="10" t="s">
        <v>211</v>
      </c>
      <c r="E212" s="5">
        <v>1</v>
      </c>
      <c r="F212" s="5">
        <v>1</v>
      </c>
      <c r="G212" s="5">
        <v>1</v>
      </c>
      <c r="H212" s="5">
        <v>1</v>
      </c>
      <c r="I212" s="5"/>
      <c r="J212" s="5">
        <v>1</v>
      </c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39.9" customHeight="1" x14ac:dyDescent="0.25">
      <c r="A213" s="3">
        <v>191</v>
      </c>
      <c r="B213" s="10" t="s">
        <v>197</v>
      </c>
      <c r="C213" s="10">
        <v>5171987113</v>
      </c>
      <c r="D213" s="10" t="s">
        <v>212</v>
      </c>
      <c r="E213" s="5">
        <v>1</v>
      </c>
      <c r="F213" s="5"/>
      <c r="G213" s="5"/>
      <c r="H213" s="5">
        <v>1</v>
      </c>
      <c r="I213" s="5">
        <v>1</v>
      </c>
      <c r="J213" s="5"/>
      <c r="K213" s="5">
        <v>1</v>
      </c>
      <c r="L213" s="5">
        <v>1</v>
      </c>
      <c r="M213" s="5"/>
      <c r="N213" s="5"/>
      <c r="O213" s="5"/>
      <c r="P213" s="5"/>
      <c r="Q213" s="5"/>
      <c r="R213" s="5"/>
      <c r="S213" s="5"/>
    </row>
    <row r="214" spans="1:19" ht="39.9" customHeight="1" x14ac:dyDescent="0.25">
      <c r="A214" s="3">
        <v>192</v>
      </c>
      <c r="B214" s="10" t="s">
        <v>197</v>
      </c>
      <c r="C214" s="10">
        <v>5171987114</v>
      </c>
      <c r="D214" s="10" t="s">
        <v>213</v>
      </c>
      <c r="E214" s="5"/>
      <c r="F214" s="5"/>
      <c r="G214" s="5"/>
      <c r="H214" s="5"/>
      <c r="I214" s="5"/>
      <c r="J214" s="5"/>
      <c r="K214" s="5"/>
      <c r="L214" s="5">
        <v>1</v>
      </c>
      <c r="M214" s="5"/>
      <c r="N214" s="5"/>
      <c r="O214" s="5"/>
      <c r="P214" s="5"/>
      <c r="Q214" s="5"/>
      <c r="R214" s="5"/>
      <c r="S214" s="5"/>
    </row>
    <row r="215" spans="1:19" ht="39.9" customHeight="1" x14ac:dyDescent="0.25">
      <c r="A215" s="3">
        <v>193</v>
      </c>
      <c r="B215" s="10" t="s">
        <v>197</v>
      </c>
      <c r="C215" s="10">
        <v>5171987115</v>
      </c>
      <c r="D215" s="10" t="s">
        <v>214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39.9" customHeight="1" x14ac:dyDescent="0.25">
      <c r="A216" s="3">
        <v>194</v>
      </c>
      <c r="B216" s="10" t="s">
        <v>197</v>
      </c>
      <c r="C216" s="10">
        <v>5171987116</v>
      </c>
      <c r="D216" s="10" t="s">
        <v>215</v>
      </c>
      <c r="E216" s="5">
        <v>1</v>
      </c>
      <c r="F216" s="5">
        <v>1</v>
      </c>
      <c r="G216" s="5">
        <v>1</v>
      </c>
      <c r="H216" s="5">
        <v>1</v>
      </c>
      <c r="I216" s="5">
        <v>1</v>
      </c>
      <c r="J216" s="5">
        <v>1</v>
      </c>
      <c r="K216" s="5">
        <v>1</v>
      </c>
      <c r="L216" s="5">
        <v>1</v>
      </c>
      <c r="M216" s="5">
        <v>1</v>
      </c>
      <c r="N216" s="5">
        <v>1</v>
      </c>
      <c r="O216" s="5">
        <v>1</v>
      </c>
      <c r="P216" s="5">
        <v>1</v>
      </c>
      <c r="Q216" s="5">
        <v>1</v>
      </c>
      <c r="R216" s="5"/>
      <c r="S216" s="5"/>
    </row>
    <row r="217" spans="1:19" ht="39.9" customHeight="1" x14ac:dyDescent="0.25">
      <c r="A217" s="3">
        <v>195</v>
      </c>
      <c r="B217" s="10" t="s">
        <v>197</v>
      </c>
      <c r="C217" s="10">
        <v>5171987117</v>
      </c>
      <c r="D217" s="10" t="s">
        <v>216</v>
      </c>
      <c r="E217" s="5">
        <v>1</v>
      </c>
      <c r="F217" s="5">
        <v>1</v>
      </c>
      <c r="G217" s="5">
        <v>1</v>
      </c>
      <c r="H217" s="5">
        <v>1</v>
      </c>
      <c r="I217" s="5">
        <v>1</v>
      </c>
      <c r="J217" s="5"/>
      <c r="K217" s="5">
        <v>1</v>
      </c>
      <c r="L217" s="5"/>
      <c r="M217" s="5"/>
      <c r="N217" s="5"/>
      <c r="O217" s="5"/>
      <c r="P217" s="5"/>
      <c r="Q217" s="5"/>
      <c r="R217" s="5"/>
      <c r="S217" s="5"/>
    </row>
    <row r="218" spans="1:19" ht="39.9" customHeight="1" x14ac:dyDescent="0.25">
      <c r="A218" s="3">
        <v>196</v>
      </c>
      <c r="B218" s="10" t="s">
        <v>197</v>
      </c>
      <c r="C218" s="10">
        <v>5171987118</v>
      </c>
      <c r="D218" s="10" t="s">
        <v>217</v>
      </c>
      <c r="E218" s="5">
        <v>1</v>
      </c>
      <c r="F218" s="5">
        <v>1</v>
      </c>
      <c r="G218" s="5">
        <v>1</v>
      </c>
      <c r="H218" s="5">
        <v>1</v>
      </c>
      <c r="I218" s="5">
        <v>1</v>
      </c>
      <c r="J218" s="5">
        <v>1</v>
      </c>
      <c r="K218" s="5"/>
      <c r="L218" s="5">
        <v>1</v>
      </c>
      <c r="M218" s="5"/>
      <c r="N218" s="5"/>
      <c r="O218" s="5">
        <v>1</v>
      </c>
      <c r="P218" s="5">
        <v>1</v>
      </c>
      <c r="Q218" s="5">
        <v>1</v>
      </c>
      <c r="R218" s="5"/>
      <c r="S218" s="5"/>
    </row>
    <row r="219" spans="1:19" ht="39.9" customHeight="1" x14ac:dyDescent="0.25">
      <c r="A219" s="3">
        <v>197</v>
      </c>
      <c r="B219" s="10" t="s">
        <v>197</v>
      </c>
      <c r="C219" s="10">
        <v>5171987119</v>
      </c>
      <c r="D219" s="10" t="s">
        <v>218</v>
      </c>
      <c r="E219" s="5">
        <v>1</v>
      </c>
      <c r="F219" s="5">
        <v>1</v>
      </c>
      <c r="G219" s="5">
        <v>1</v>
      </c>
      <c r="H219" s="5">
        <v>1</v>
      </c>
      <c r="I219" s="5">
        <v>1</v>
      </c>
      <c r="J219" s="5">
        <v>1</v>
      </c>
      <c r="K219" s="5">
        <v>1</v>
      </c>
      <c r="L219" s="5">
        <v>1</v>
      </c>
      <c r="M219" s="5">
        <v>1</v>
      </c>
      <c r="N219" s="5">
        <v>1</v>
      </c>
      <c r="O219" s="5">
        <v>1</v>
      </c>
      <c r="P219" s="5">
        <v>1</v>
      </c>
      <c r="Q219" s="5">
        <v>1</v>
      </c>
      <c r="R219" s="5"/>
      <c r="S219" s="5"/>
    </row>
    <row r="220" spans="1:19" ht="39.9" customHeight="1" x14ac:dyDescent="0.25">
      <c r="A220" s="3">
        <v>198</v>
      </c>
      <c r="B220" s="10" t="s">
        <v>197</v>
      </c>
      <c r="C220" s="10">
        <v>5171987120</v>
      </c>
      <c r="D220" s="10" t="s">
        <v>219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39.9" customHeight="1" x14ac:dyDescent="0.25">
      <c r="A221" s="3">
        <v>199</v>
      </c>
      <c r="B221" s="10" t="s">
        <v>197</v>
      </c>
      <c r="C221" s="10">
        <v>5171987122</v>
      </c>
      <c r="D221" s="10" t="s">
        <v>220</v>
      </c>
      <c r="E221" s="5"/>
      <c r="F221" s="5"/>
      <c r="G221" s="5">
        <v>1</v>
      </c>
      <c r="H221" s="5">
        <v>1</v>
      </c>
      <c r="I221" s="5">
        <v>1</v>
      </c>
      <c r="J221" s="5">
        <v>1</v>
      </c>
      <c r="K221" s="5"/>
      <c r="L221" s="5"/>
      <c r="M221" s="5">
        <v>1</v>
      </c>
      <c r="N221" s="5">
        <v>1</v>
      </c>
      <c r="O221" s="5"/>
      <c r="P221" s="5"/>
      <c r="Q221" s="5"/>
      <c r="R221" s="5"/>
      <c r="S221" s="5"/>
    </row>
    <row r="222" spans="1:19" ht="39.9" customHeight="1" x14ac:dyDescent="0.25">
      <c r="A222" s="3">
        <v>200</v>
      </c>
      <c r="B222" s="10" t="s">
        <v>197</v>
      </c>
      <c r="C222" s="10">
        <v>5171987123</v>
      </c>
      <c r="D222" s="10" t="s">
        <v>221</v>
      </c>
      <c r="E222" s="5">
        <v>1</v>
      </c>
      <c r="F222" s="5">
        <v>1</v>
      </c>
      <c r="G222" s="5">
        <v>1</v>
      </c>
      <c r="H222" s="5">
        <v>1</v>
      </c>
      <c r="I222" s="5">
        <v>1</v>
      </c>
      <c r="J222" s="5">
        <v>1</v>
      </c>
      <c r="K222" s="5">
        <v>1</v>
      </c>
      <c r="L222" s="5">
        <v>1</v>
      </c>
      <c r="M222" s="5">
        <v>1</v>
      </c>
      <c r="N222" s="5"/>
      <c r="O222" s="5">
        <v>1</v>
      </c>
      <c r="P222" s="5"/>
      <c r="Q222" s="5">
        <v>1</v>
      </c>
      <c r="R222" s="5"/>
      <c r="S222" s="5"/>
    </row>
    <row r="223" spans="1:19" ht="39.9" customHeight="1" x14ac:dyDescent="0.25">
      <c r="A223" s="3">
        <v>201</v>
      </c>
      <c r="B223" s="10" t="s">
        <v>197</v>
      </c>
      <c r="C223" s="10">
        <v>5171987124</v>
      </c>
      <c r="D223" s="10" t="s">
        <v>222</v>
      </c>
      <c r="E223" s="5"/>
      <c r="F223" s="5"/>
      <c r="G223" s="5"/>
      <c r="H223" s="5"/>
      <c r="I223" s="5"/>
      <c r="J223" s="5"/>
      <c r="K223" s="5">
        <v>1</v>
      </c>
      <c r="L223" s="5">
        <v>1</v>
      </c>
      <c r="M223" s="5"/>
      <c r="N223" s="5"/>
      <c r="O223" s="5"/>
      <c r="P223" s="5"/>
      <c r="Q223" s="5"/>
      <c r="R223" s="5"/>
      <c r="S223" s="5"/>
    </row>
    <row r="224" spans="1:19" ht="39.9" customHeight="1" x14ac:dyDescent="0.25">
      <c r="A224" s="3">
        <v>202</v>
      </c>
      <c r="B224" s="10" t="s">
        <v>197</v>
      </c>
      <c r="C224" s="10">
        <v>5171987125</v>
      </c>
      <c r="D224" s="10" t="s">
        <v>223</v>
      </c>
      <c r="E224" s="5"/>
      <c r="F224" s="5"/>
      <c r="G224" s="5"/>
      <c r="H224" s="5"/>
      <c r="I224" s="5"/>
      <c r="J224" s="5"/>
      <c r="K224" s="5"/>
      <c r="L224" s="5"/>
      <c r="M224" s="5">
        <v>1</v>
      </c>
      <c r="N224" s="5"/>
      <c r="O224" s="5"/>
      <c r="P224" s="5"/>
      <c r="Q224" s="5"/>
      <c r="R224" s="5"/>
      <c r="S224" s="5"/>
    </row>
    <row r="225" spans="1:19" ht="39.9" customHeight="1" x14ac:dyDescent="0.25">
      <c r="A225" s="3">
        <v>203</v>
      </c>
      <c r="B225" s="10" t="s">
        <v>197</v>
      </c>
      <c r="C225" s="10">
        <v>5171987126</v>
      </c>
      <c r="D225" s="10" t="s">
        <v>224</v>
      </c>
      <c r="E225" s="5"/>
      <c r="F225" s="5"/>
      <c r="G225" s="5"/>
      <c r="H225" s="5">
        <v>1</v>
      </c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39.9" customHeight="1" x14ac:dyDescent="0.25">
      <c r="A226" s="3">
        <v>204</v>
      </c>
      <c r="B226" s="10" t="s">
        <v>197</v>
      </c>
      <c r="C226" s="10">
        <v>5171987127</v>
      </c>
      <c r="D226" s="10" t="s">
        <v>225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>
        <v>1</v>
      </c>
      <c r="R226" s="5"/>
      <c r="S226" s="5"/>
    </row>
    <row r="227" spans="1:19" ht="39.9" customHeight="1" x14ac:dyDescent="0.25">
      <c r="A227" s="3">
        <v>205</v>
      </c>
      <c r="B227" s="10" t="s">
        <v>197</v>
      </c>
      <c r="C227" s="10">
        <v>5171987128</v>
      </c>
      <c r="D227" s="10" t="s">
        <v>226</v>
      </c>
      <c r="E227" s="5">
        <v>1</v>
      </c>
      <c r="F227" s="5">
        <v>1</v>
      </c>
      <c r="G227" s="5"/>
      <c r="H227" s="5"/>
      <c r="I227" s="5">
        <v>1</v>
      </c>
      <c r="J227" s="5">
        <v>1</v>
      </c>
      <c r="K227" s="5">
        <v>1</v>
      </c>
      <c r="L227" s="5"/>
      <c r="M227" s="5"/>
      <c r="N227" s="5"/>
      <c r="O227" s="5"/>
      <c r="P227" s="5"/>
      <c r="Q227" s="5"/>
      <c r="R227" s="5"/>
      <c r="S227" s="5"/>
    </row>
    <row r="228" spans="1:19" ht="39.9" customHeight="1" x14ac:dyDescent="0.25">
      <c r="A228" s="3">
        <v>206</v>
      </c>
      <c r="B228" s="10" t="s">
        <v>197</v>
      </c>
      <c r="C228" s="10">
        <v>5171987129</v>
      </c>
      <c r="D228" s="10" t="s">
        <v>227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39.9" customHeight="1" x14ac:dyDescent="0.25">
      <c r="A229" s="3">
        <v>207</v>
      </c>
      <c r="B229" s="10" t="s">
        <v>197</v>
      </c>
      <c r="C229" s="10">
        <v>5171987130</v>
      </c>
      <c r="D229" s="10" t="s">
        <v>228</v>
      </c>
      <c r="E229" s="5">
        <v>1</v>
      </c>
      <c r="F229" s="5">
        <v>1</v>
      </c>
      <c r="G229" s="5"/>
      <c r="H229" s="5"/>
      <c r="I229" s="5"/>
      <c r="J229" s="5">
        <v>1</v>
      </c>
      <c r="K229" s="5">
        <v>1</v>
      </c>
      <c r="L229" s="5"/>
      <c r="M229" s="5"/>
      <c r="N229" s="5"/>
      <c r="O229" s="5">
        <v>1</v>
      </c>
      <c r="P229" s="5"/>
      <c r="Q229" s="5">
        <v>1</v>
      </c>
      <c r="R229" s="5"/>
      <c r="S229" s="5"/>
    </row>
    <row r="230" spans="1:19" ht="39.9" customHeight="1" x14ac:dyDescent="0.25">
      <c r="A230" s="3">
        <v>208</v>
      </c>
      <c r="B230" s="10" t="s">
        <v>197</v>
      </c>
      <c r="C230" s="10">
        <v>5171987131</v>
      </c>
      <c r="D230" s="10" t="s">
        <v>229</v>
      </c>
      <c r="E230" s="5">
        <v>1</v>
      </c>
      <c r="F230" s="5">
        <v>1</v>
      </c>
      <c r="G230" s="5">
        <v>1</v>
      </c>
      <c r="H230" s="5">
        <v>1</v>
      </c>
      <c r="I230" s="5">
        <v>1</v>
      </c>
      <c r="J230" s="5">
        <v>1</v>
      </c>
      <c r="K230" s="5">
        <v>1</v>
      </c>
      <c r="L230" s="5"/>
      <c r="M230" s="5"/>
      <c r="N230" s="5">
        <v>1</v>
      </c>
      <c r="O230" s="5">
        <v>1</v>
      </c>
      <c r="P230" s="5">
        <v>1</v>
      </c>
      <c r="Q230" s="5">
        <v>1</v>
      </c>
      <c r="R230" s="5"/>
      <c r="S230" s="5"/>
    </row>
    <row r="231" spans="1:19" ht="39.9" customHeight="1" x14ac:dyDescent="0.25">
      <c r="A231" s="3">
        <v>209</v>
      </c>
      <c r="B231" s="10" t="s">
        <v>197</v>
      </c>
      <c r="C231" s="10">
        <v>5171987132</v>
      </c>
      <c r="D231" s="10" t="s">
        <v>230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39.9" customHeight="1" x14ac:dyDescent="0.25">
      <c r="A232" s="3">
        <v>210</v>
      </c>
      <c r="B232" s="10" t="s">
        <v>197</v>
      </c>
      <c r="C232" s="10">
        <v>5171987133</v>
      </c>
      <c r="D232" s="10" t="s">
        <v>231</v>
      </c>
      <c r="E232" s="5">
        <v>1</v>
      </c>
      <c r="F232" s="5"/>
      <c r="G232" s="5"/>
      <c r="H232" s="5"/>
      <c r="I232" s="5"/>
      <c r="J232" s="5"/>
      <c r="K232" s="5"/>
      <c r="L232" s="5"/>
      <c r="M232" s="5"/>
      <c r="N232" s="5"/>
      <c r="O232" s="5">
        <v>1</v>
      </c>
      <c r="P232" s="5"/>
      <c r="Q232" s="5"/>
      <c r="R232" s="5"/>
      <c r="S232" s="5"/>
    </row>
    <row r="233" spans="1:19" ht="39.9" customHeight="1" x14ac:dyDescent="0.25">
      <c r="A233" s="3">
        <v>211</v>
      </c>
      <c r="B233" s="10" t="s">
        <v>197</v>
      </c>
      <c r="C233" s="10">
        <v>5171987134</v>
      </c>
      <c r="D233" s="10" t="s">
        <v>232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39.9" customHeight="1" x14ac:dyDescent="0.25">
      <c r="A234" s="3">
        <v>212</v>
      </c>
      <c r="B234" s="10" t="s">
        <v>197</v>
      </c>
      <c r="C234" s="10">
        <v>5171987135</v>
      </c>
      <c r="D234" s="10" t="s">
        <v>233</v>
      </c>
      <c r="E234" s="5">
        <v>1</v>
      </c>
      <c r="F234" s="5">
        <v>1</v>
      </c>
      <c r="G234" s="5">
        <v>1</v>
      </c>
      <c r="H234" s="5">
        <v>1</v>
      </c>
      <c r="I234" s="5">
        <v>1</v>
      </c>
      <c r="J234" s="5">
        <v>1</v>
      </c>
      <c r="K234" s="5">
        <v>1</v>
      </c>
      <c r="L234" s="5">
        <v>1</v>
      </c>
      <c r="M234" s="5">
        <v>1</v>
      </c>
      <c r="N234" s="5">
        <v>1</v>
      </c>
      <c r="O234" s="5">
        <v>1</v>
      </c>
      <c r="P234" s="5">
        <v>1</v>
      </c>
      <c r="Q234" s="5"/>
      <c r="R234" s="5"/>
      <c r="S234" s="5"/>
    </row>
    <row r="235" spans="1:19" ht="39.9" customHeight="1" x14ac:dyDescent="0.25">
      <c r="A235" s="3">
        <v>213</v>
      </c>
      <c r="B235" s="10" t="s">
        <v>197</v>
      </c>
      <c r="C235" s="10">
        <v>5171987136</v>
      </c>
      <c r="D235" s="10" t="s">
        <v>234</v>
      </c>
      <c r="E235" s="5">
        <v>1</v>
      </c>
      <c r="F235" s="5">
        <v>1</v>
      </c>
      <c r="G235" s="5">
        <v>1</v>
      </c>
      <c r="H235" s="5">
        <v>1</v>
      </c>
      <c r="I235" s="5">
        <v>1</v>
      </c>
      <c r="J235" s="5">
        <v>1</v>
      </c>
      <c r="K235" s="5">
        <v>1</v>
      </c>
      <c r="L235" s="5">
        <v>1</v>
      </c>
      <c r="M235" s="5">
        <v>1</v>
      </c>
      <c r="N235" s="5">
        <v>1</v>
      </c>
      <c r="O235" s="5">
        <v>1</v>
      </c>
      <c r="P235" s="5">
        <v>1</v>
      </c>
      <c r="Q235" s="5">
        <v>1</v>
      </c>
      <c r="R235" s="5"/>
      <c r="S235" s="5"/>
    </row>
    <row r="236" spans="1:19" ht="39.9" customHeight="1" x14ac:dyDescent="0.25">
      <c r="A236" s="3">
        <v>214</v>
      </c>
      <c r="B236" s="10" t="s">
        <v>197</v>
      </c>
      <c r="C236" s="10">
        <v>5171987137</v>
      </c>
      <c r="D236" s="10" t="s">
        <v>235</v>
      </c>
      <c r="E236" s="5">
        <v>1</v>
      </c>
      <c r="F236" s="5">
        <v>1</v>
      </c>
      <c r="G236" s="5"/>
      <c r="H236" s="5"/>
      <c r="I236" s="5">
        <v>1</v>
      </c>
      <c r="J236" s="5">
        <v>1</v>
      </c>
      <c r="K236" s="5">
        <v>1</v>
      </c>
      <c r="L236" s="5"/>
      <c r="M236" s="5"/>
      <c r="N236" s="5"/>
      <c r="O236" s="5"/>
      <c r="P236" s="5"/>
      <c r="Q236" s="5">
        <v>1</v>
      </c>
      <c r="R236" s="5"/>
      <c r="S236" s="5"/>
    </row>
    <row r="237" spans="1:19" ht="39.9" customHeight="1" x14ac:dyDescent="0.25">
      <c r="A237" s="3">
        <v>215</v>
      </c>
      <c r="B237" s="10" t="s">
        <v>197</v>
      </c>
      <c r="C237" s="10">
        <v>5171987139</v>
      </c>
      <c r="D237" s="10" t="s">
        <v>236</v>
      </c>
      <c r="E237" s="5">
        <v>1</v>
      </c>
      <c r="F237" s="5">
        <v>1</v>
      </c>
      <c r="G237" s="5"/>
      <c r="H237" s="5">
        <v>1</v>
      </c>
      <c r="I237" s="5">
        <v>1</v>
      </c>
      <c r="J237" s="5">
        <v>1</v>
      </c>
      <c r="K237" s="5">
        <v>1</v>
      </c>
      <c r="L237" s="5">
        <v>1</v>
      </c>
      <c r="M237" s="5">
        <v>1</v>
      </c>
      <c r="N237" s="5"/>
      <c r="O237" s="5">
        <v>1</v>
      </c>
      <c r="P237" s="5">
        <v>1</v>
      </c>
      <c r="Q237" s="5"/>
      <c r="R237" s="5"/>
      <c r="S237" s="5"/>
    </row>
    <row r="238" spans="1:19" ht="39.9" customHeight="1" x14ac:dyDescent="0.25">
      <c r="A238" s="3">
        <v>216</v>
      </c>
      <c r="B238" s="10" t="s">
        <v>197</v>
      </c>
      <c r="C238" s="10">
        <v>5171987140</v>
      </c>
      <c r="D238" s="10" t="s">
        <v>237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s="27" customFormat="1" ht="39.9" customHeight="1" x14ac:dyDescent="0.25">
      <c r="A239" s="28">
        <v>217</v>
      </c>
      <c r="B239" s="29" t="s">
        <v>197</v>
      </c>
      <c r="C239" s="29">
        <v>5171987141</v>
      </c>
      <c r="D239" s="29" t="s">
        <v>238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</row>
    <row r="240" spans="1:19" ht="39.9" customHeight="1" x14ac:dyDescent="0.25">
      <c r="A240" s="3">
        <v>218</v>
      </c>
      <c r="B240" s="4" t="s">
        <v>197</v>
      </c>
      <c r="C240" s="10">
        <v>5171987142</v>
      </c>
      <c r="D240" s="10" t="s">
        <v>239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39.9" customHeight="1" x14ac:dyDescent="0.25">
      <c r="A241" s="3">
        <v>219</v>
      </c>
      <c r="B241" s="16" t="s">
        <v>197</v>
      </c>
      <c r="C241" s="10">
        <v>5171987143</v>
      </c>
      <c r="D241" s="10" t="s">
        <v>240</v>
      </c>
      <c r="E241" s="5">
        <v>1</v>
      </c>
      <c r="F241" s="5">
        <v>1</v>
      </c>
      <c r="G241" s="5"/>
      <c r="H241" s="5">
        <v>1</v>
      </c>
      <c r="I241" s="5">
        <v>1</v>
      </c>
      <c r="J241" s="5">
        <v>1</v>
      </c>
      <c r="K241" s="5">
        <v>1</v>
      </c>
      <c r="L241" s="5"/>
      <c r="M241" s="5"/>
      <c r="N241" s="5"/>
      <c r="O241" s="5"/>
      <c r="P241" s="5"/>
      <c r="Q241" s="5">
        <v>1</v>
      </c>
      <c r="R241" s="5"/>
      <c r="S241" s="5"/>
    </row>
    <row r="242" spans="1:19" s="21" customFormat="1" ht="69.650000000000006" customHeight="1" x14ac:dyDescent="0.25">
      <c r="A242" s="30" t="s">
        <v>513</v>
      </c>
      <c r="B242" s="31"/>
      <c r="C242" s="31"/>
      <c r="D242" s="32"/>
      <c r="E242" s="23">
        <f>SUM(E199:E241)</f>
        <v>22</v>
      </c>
      <c r="F242" s="23">
        <f t="shared" ref="F242:R242" si="12">SUM(F199:F241)</f>
        <v>21</v>
      </c>
      <c r="G242" s="23">
        <f t="shared" si="12"/>
        <v>16</v>
      </c>
      <c r="H242" s="23">
        <f t="shared" si="12"/>
        <v>20</v>
      </c>
      <c r="I242" s="23">
        <f t="shared" si="12"/>
        <v>21</v>
      </c>
      <c r="J242" s="23">
        <f t="shared" si="12"/>
        <v>21</v>
      </c>
      <c r="K242" s="23">
        <f t="shared" si="12"/>
        <v>21</v>
      </c>
      <c r="L242" s="23">
        <f t="shared" si="12"/>
        <v>14</v>
      </c>
      <c r="M242" s="23">
        <f t="shared" si="12"/>
        <v>10</v>
      </c>
      <c r="N242" s="23">
        <f t="shared" si="12"/>
        <v>8</v>
      </c>
      <c r="O242" s="23">
        <f t="shared" si="12"/>
        <v>14</v>
      </c>
      <c r="P242" s="23">
        <f t="shared" si="12"/>
        <v>9</v>
      </c>
      <c r="Q242" s="23">
        <f t="shared" si="12"/>
        <v>13</v>
      </c>
      <c r="R242" s="23">
        <f t="shared" si="12"/>
        <v>0</v>
      </c>
      <c r="S242" s="22"/>
    </row>
    <row r="243" spans="1:19" s="21" customFormat="1" ht="69.650000000000006" customHeight="1" x14ac:dyDescent="0.25">
      <c r="A243" s="30" t="s">
        <v>514</v>
      </c>
      <c r="B243" s="31"/>
      <c r="C243" s="31"/>
      <c r="D243" s="32"/>
      <c r="E243" s="23">
        <v>43</v>
      </c>
      <c r="F243" s="23">
        <v>43</v>
      </c>
      <c r="G243" s="23">
        <v>43</v>
      </c>
      <c r="H243" s="23">
        <v>43</v>
      </c>
      <c r="I243" s="23">
        <v>43</v>
      </c>
      <c r="J243" s="23">
        <v>43</v>
      </c>
      <c r="K243" s="23">
        <v>43</v>
      </c>
      <c r="L243" s="23">
        <v>43</v>
      </c>
      <c r="M243" s="23">
        <v>43</v>
      </c>
      <c r="N243" s="23">
        <v>43</v>
      </c>
      <c r="O243" s="23">
        <v>43</v>
      </c>
      <c r="P243" s="23">
        <v>43</v>
      </c>
      <c r="Q243" s="23">
        <v>43</v>
      </c>
      <c r="R243" s="23">
        <v>43</v>
      </c>
      <c r="S243" s="22"/>
    </row>
    <row r="244" spans="1:19" s="21" customFormat="1" ht="69.650000000000006" customHeight="1" x14ac:dyDescent="0.25">
      <c r="A244" s="30" t="s">
        <v>515</v>
      </c>
      <c r="B244" s="31"/>
      <c r="C244" s="31"/>
      <c r="D244" s="32"/>
      <c r="E244" s="24">
        <f t="shared" ref="E244:R244" si="13">(E243-E242)/(E243)</f>
        <v>0.48837209302325579</v>
      </c>
      <c r="F244" s="24">
        <f t="shared" si="13"/>
        <v>0.51162790697674421</v>
      </c>
      <c r="G244" s="24">
        <f t="shared" si="13"/>
        <v>0.62790697674418605</v>
      </c>
      <c r="H244" s="24">
        <f t="shared" si="13"/>
        <v>0.53488372093023251</v>
      </c>
      <c r="I244" s="24">
        <f t="shared" si="13"/>
        <v>0.51162790697674421</v>
      </c>
      <c r="J244" s="24">
        <f t="shared" si="13"/>
        <v>0.51162790697674421</v>
      </c>
      <c r="K244" s="24">
        <f t="shared" si="13"/>
        <v>0.51162790697674421</v>
      </c>
      <c r="L244" s="24">
        <f t="shared" si="13"/>
        <v>0.67441860465116277</v>
      </c>
      <c r="M244" s="24">
        <f t="shared" si="13"/>
        <v>0.76744186046511631</v>
      </c>
      <c r="N244" s="24">
        <f t="shared" si="13"/>
        <v>0.81395348837209303</v>
      </c>
      <c r="O244" s="24">
        <f t="shared" si="13"/>
        <v>0.67441860465116277</v>
      </c>
      <c r="P244" s="24">
        <f t="shared" si="13"/>
        <v>0.79069767441860461</v>
      </c>
      <c r="Q244" s="24">
        <f t="shared" si="13"/>
        <v>0.69767441860465118</v>
      </c>
      <c r="R244" s="24">
        <f t="shared" si="13"/>
        <v>1</v>
      </c>
      <c r="S244" s="25">
        <f>AVERAGE(E244:R244)</f>
        <v>0.65116279069767447</v>
      </c>
    </row>
    <row r="245" spans="1:19" ht="39.9" customHeight="1" x14ac:dyDescent="0.25">
      <c r="A245" s="3">
        <v>220</v>
      </c>
      <c r="B245" s="4" t="s">
        <v>241</v>
      </c>
      <c r="C245" s="4">
        <v>5171987201</v>
      </c>
      <c r="D245" s="4" t="s">
        <v>242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>
        <v>1</v>
      </c>
      <c r="Q245" s="5"/>
      <c r="R245" s="5"/>
      <c r="S245" s="5"/>
    </row>
    <row r="246" spans="1:19" ht="39.9" customHeight="1" x14ac:dyDescent="0.25">
      <c r="A246" s="3">
        <v>221</v>
      </c>
      <c r="B246" s="4" t="s">
        <v>241</v>
      </c>
      <c r="C246" s="4">
        <v>5171987202</v>
      </c>
      <c r="D246" s="4" t="s">
        <v>243</v>
      </c>
      <c r="E246" s="5"/>
      <c r="F246" s="5"/>
      <c r="G246" s="5">
        <v>1</v>
      </c>
      <c r="H246" s="5"/>
      <c r="I246" s="5">
        <v>1</v>
      </c>
      <c r="J246" s="5">
        <v>1</v>
      </c>
      <c r="K246" s="5">
        <v>1</v>
      </c>
      <c r="L246" s="5"/>
      <c r="M246" s="5"/>
      <c r="N246" s="5"/>
      <c r="O246" s="5"/>
      <c r="P246" s="5">
        <v>1</v>
      </c>
      <c r="Q246" s="5"/>
      <c r="R246" s="5"/>
      <c r="S246" s="5"/>
    </row>
    <row r="247" spans="1:19" ht="39.9" customHeight="1" x14ac:dyDescent="0.25">
      <c r="A247" s="3">
        <v>222</v>
      </c>
      <c r="B247" s="4" t="s">
        <v>241</v>
      </c>
      <c r="C247" s="4">
        <v>5171987203</v>
      </c>
      <c r="D247" s="4" t="s">
        <v>244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>
        <v>1</v>
      </c>
      <c r="Q247" s="5"/>
      <c r="R247" s="5"/>
      <c r="S247" s="5"/>
    </row>
    <row r="248" spans="1:19" ht="39.9" customHeight="1" x14ac:dyDescent="0.25">
      <c r="A248" s="3">
        <v>223</v>
      </c>
      <c r="B248" s="4" t="s">
        <v>241</v>
      </c>
      <c r="C248" s="4">
        <v>5171987204</v>
      </c>
      <c r="D248" s="4" t="s">
        <v>245</v>
      </c>
      <c r="E248" s="5"/>
      <c r="F248" s="5"/>
      <c r="G248" s="5">
        <v>1</v>
      </c>
      <c r="H248" s="5"/>
      <c r="I248" s="5"/>
      <c r="J248" s="5"/>
      <c r="K248" s="5"/>
      <c r="L248" s="5"/>
      <c r="M248" s="5"/>
      <c r="N248" s="5"/>
      <c r="O248" s="5"/>
      <c r="P248" s="5">
        <v>1</v>
      </c>
      <c r="Q248" s="5"/>
      <c r="R248" s="5"/>
      <c r="S248" s="5"/>
    </row>
    <row r="249" spans="1:19" ht="39.9" customHeight="1" x14ac:dyDescent="0.25">
      <c r="A249" s="3">
        <v>224</v>
      </c>
      <c r="B249" s="4" t="s">
        <v>241</v>
      </c>
      <c r="C249" s="4">
        <v>5171987205</v>
      </c>
      <c r="D249" s="4" t="s">
        <v>246</v>
      </c>
      <c r="E249" s="5">
        <v>1</v>
      </c>
      <c r="F249" s="5">
        <v>1</v>
      </c>
      <c r="G249" s="5"/>
      <c r="H249" s="5">
        <v>1</v>
      </c>
      <c r="I249" s="5">
        <v>1</v>
      </c>
      <c r="J249" s="5">
        <v>1</v>
      </c>
      <c r="K249" s="5">
        <v>1</v>
      </c>
      <c r="L249" s="5">
        <v>1</v>
      </c>
      <c r="M249" s="5">
        <v>1</v>
      </c>
      <c r="N249" s="5">
        <v>1</v>
      </c>
      <c r="O249" s="5">
        <v>1</v>
      </c>
      <c r="P249" s="5">
        <v>1</v>
      </c>
      <c r="Q249" s="5">
        <v>1</v>
      </c>
      <c r="R249" s="5"/>
      <c r="S249" s="5"/>
    </row>
    <row r="250" spans="1:19" ht="39.9" customHeight="1" x14ac:dyDescent="0.25">
      <c r="A250" s="3">
        <v>225</v>
      </c>
      <c r="B250" s="4" t="s">
        <v>241</v>
      </c>
      <c r="C250" s="4">
        <v>5171987206</v>
      </c>
      <c r="D250" s="4" t="s">
        <v>247</v>
      </c>
      <c r="E250" s="5">
        <v>1</v>
      </c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/>
      <c r="S250" s="5"/>
    </row>
    <row r="251" spans="1:19" ht="39.9" customHeight="1" x14ac:dyDescent="0.25">
      <c r="A251" s="3">
        <v>226</v>
      </c>
      <c r="B251" s="4" t="s">
        <v>241</v>
      </c>
      <c r="C251" s="4">
        <v>5171987207</v>
      </c>
      <c r="D251" s="4" t="s">
        <v>248</v>
      </c>
      <c r="E251" s="5">
        <v>1</v>
      </c>
      <c r="F251" s="5">
        <v>1</v>
      </c>
      <c r="G251" s="5"/>
      <c r="H251" s="5">
        <v>1</v>
      </c>
      <c r="I251" s="5">
        <v>1</v>
      </c>
      <c r="J251" s="5">
        <v>1</v>
      </c>
      <c r="K251" s="5"/>
      <c r="L251" s="5">
        <v>1</v>
      </c>
      <c r="M251" s="5">
        <v>1</v>
      </c>
      <c r="N251" s="5">
        <v>1</v>
      </c>
      <c r="O251" s="5"/>
      <c r="P251" s="5">
        <v>1</v>
      </c>
      <c r="Q251" s="5">
        <v>1</v>
      </c>
      <c r="R251" s="5"/>
      <c r="S251" s="5"/>
    </row>
    <row r="252" spans="1:19" ht="39.9" customHeight="1" x14ac:dyDescent="0.25">
      <c r="A252" s="3">
        <v>227</v>
      </c>
      <c r="B252" s="4" t="s">
        <v>241</v>
      </c>
      <c r="C252" s="4">
        <v>5171987208</v>
      </c>
      <c r="D252" s="4" t="s">
        <v>249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39.9" customHeight="1" x14ac:dyDescent="0.25">
      <c r="A253" s="3">
        <v>228</v>
      </c>
      <c r="B253" s="4" t="s">
        <v>241</v>
      </c>
      <c r="C253" s="4">
        <v>5171987209</v>
      </c>
      <c r="D253" s="4" t="s">
        <v>250</v>
      </c>
      <c r="E253" s="5"/>
      <c r="F253" s="5"/>
      <c r="G253" s="5"/>
      <c r="H253" s="5"/>
      <c r="I253" s="5"/>
      <c r="J253" s="5">
        <v>1</v>
      </c>
      <c r="K253" s="5"/>
      <c r="L253" s="5">
        <v>1</v>
      </c>
      <c r="M253" s="5"/>
      <c r="N253" s="5"/>
      <c r="O253" s="5"/>
      <c r="P253" s="5">
        <v>1</v>
      </c>
      <c r="Q253" s="5"/>
      <c r="R253" s="5"/>
      <c r="S253" s="5"/>
    </row>
    <row r="254" spans="1:19" ht="39.9" customHeight="1" x14ac:dyDescent="0.25">
      <c r="A254" s="3">
        <v>229</v>
      </c>
      <c r="B254" s="4" t="s">
        <v>241</v>
      </c>
      <c r="C254" s="4">
        <v>5171987210</v>
      </c>
      <c r="D254" s="4" t="s">
        <v>251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>
        <v>1</v>
      </c>
      <c r="P254" s="5">
        <v>1</v>
      </c>
      <c r="Q254" s="5"/>
      <c r="R254" s="5"/>
      <c r="S254" s="5"/>
    </row>
    <row r="255" spans="1:19" ht="39.9" customHeight="1" x14ac:dyDescent="0.25">
      <c r="A255" s="3">
        <v>230</v>
      </c>
      <c r="B255" s="4" t="s">
        <v>241</v>
      </c>
      <c r="C255" s="4">
        <v>5171987211</v>
      </c>
      <c r="D255" s="4" t="s">
        <v>252</v>
      </c>
      <c r="E255" s="5">
        <v>1</v>
      </c>
      <c r="F255" s="5"/>
      <c r="G255" s="5">
        <v>1</v>
      </c>
      <c r="H255" s="5">
        <v>1</v>
      </c>
      <c r="I255" s="5">
        <v>1</v>
      </c>
      <c r="J255" s="5"/>
      <c r="K255" s="5">
        <v>1</v>
      </c>
      <c r="L255" s="5">
        <v>1</v>
      </c>
      <c r="M255" s="5"/>
      <c r="N255" s="5"/>
      <c r="O255" s="5"/>
      <c r="P255" s="5">
        <v>1</v>
      </c>
      <c r="Q255" s="5"/>
      <c r="R255" s="5"/>
      <c r="S255" s="5"/>
    </row>
    <row r="256" spans="1:19" ht="39.9" customHeight="1" x14ac:dyDescent="0.25">
      <c r="A256" s="3">
        <v>231</v>
      </c>
      <c r="B256" s="4" t="s">
        <v>241</v>
      </c>
      <c r="C256" s="4">
        <v>5171987212</v>
      </c>
      <c r="D256" s="4" t="s">
        <v>253</v>
      </c>
      <c r="E256" s="5">
        <v>1</v>
      </c>
      <c r="F256" s="5">
        <v>1</v>
      </c>
      <c r="G256" s="5">
        <v>1</v>
      </c>
      <c r="H256" s="5">
        <v>1</v>
      </c>
      <c r="I256" s="5">
        <v>1</v>
      </c>
      <c r="J256" s="5">
        <v>1</v>
      </c>
      <c r="K256" s="5">
        <v>1</v>
      </c>
      <c r="L256" s="5"/>
      <c r="M256" s="5"/>
      <c r="N256" s="5"/>
      <c r="O256" s="5"/>
      <c r="P256" s="5">
        <v>1</v>
      </c>
      <c r="Q256" s="5"/>
      <c r="R256" s="5"/>
      <c r="S256" s="5"/>
    </row>
    <row r="257" spans="1:19" ht="39.9" customHeight="1" x14ac:dyDescent="0.25">
      <c r="A257" s="3">
        <v>232</v>
      </c>
      <c r="B257" s="4" t="s">
        <v>241</v>
      </c>
      <c r="C257" s="4">
        <v>5171987213</v>
      </c>
      <c r="D257" s="4" t="s">
        <v>254</v>
      </c>
      <c r="E257" s="5">
        <v>1</v>
      </c>
      <c r="F257" s="5">
        <v>1</v>
      </c>
      <c r="G257" s="5">
        <v>1</v>
      </c>
      <c r="H257" s="5">
        <v>1</v>
      </c>
      <c r="I257" s="5">
        <v>1</v>
      </c>
      <c r="J257" s="5">
        <v>1</v>
      </c>
      <c r="K257" s="5">
        <v>1</v>
      </c>
      <c r="L257" s="5"/>
      <c r="M257" s="5"/>
      <c r="N257" s="5"/>
      <c r="O257" s="5"/>
      <c r="P257" s="5">
        <v>1</v>
      </c>
      <c r="Q257" s="5"/>
      <c r="R257" s="5"/>
      <c r="S257" s="5"/>
    </row>
    <row r="258" spans="1:19" ht="39.9" customHeight="1" x14ac:dyDescent="0.25">
      <c r="A258" s="3">
        <v>233</v>
      </c>
      <c r="B258" s="4" t="s">
        <v>241</v>
      </c>
      <c r="C258" s="4">
        <v>5171987214</v>
      </c>
      <c r="D258" s="4" t="s">
        <v>255</v>
      </c>
      <c r="E258" s="5">
        <v>1</v>
      </c>
      <c r="F258" s="5">
        <v>1</v>
      </c>
      <c r="G258" s="5">
        <v>1</v>
      </c>
      <c r="H258" s="5">
        <v>1</v>
      </c>
      <c r="I258" s="5">
        <v>1</v>
      </c>
      <c r="J258" s="5">
        <v>1</v>
      </c>
      <c r="K258" s="5">
        <v>1</v>
      </c>
      <c r="L258" s="5">
        <v>1</v>
      </c>
      <c r="M258" s="5">
        <v>1</v>
      </c>
      <c r="N258" s="5">
        <v>1</v>
      </c>
      <c r="O258" s="5">
        <v>1</v>
      </c>
      <c r="P258" s="5">
        <v>1</v>
      </c>
      <c r="Q258" s="5">
        <v>1</v>
      </c>
      <c r="R258" s="5"/>
      <c r="S258" s="5"/>
    </row>
    <row r="259" spans="1:19" ht="39.9" customHeight="1" x14ac:dyDescent="0.25">
      <c r="A259" s="3">
        <v>234</v>
      </c>
      <c r="B259" s="4" t="s">
        <v>241</v>
      </c>
      <c r="C259" s="4">
        <v>5171987215</v>
      </c>
      <c r="D259" s="4" t="s">
        <v>256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>
        <v>1</v>
      </c>
      <c r="Q259" s="5"/>
      <c r="R259" s="5"/>
      <c r="S259" s="5"/>
    </row>
    <row r="260" spans="1:19" ht="39.9" customHeight="1" x14ac:dyDescent="0.25">
      <c r="A260" s="3">
        <v>235</v>
      </c>
      <c r="B260" s="4" t="s">
        <v>241</v>
      </c>
      <c r="C260" s="4">
        <v>5171987216</v>
      </c>
      <c r="D260" s="4" t="s">
        <v>257</v>
      </c>
      <c r="E260" s="5">
        <v>1</v>
      </c>
      <c r="F260" s="5">
        <v>1</v>
      </c>
      <c r="G260" s="5">
        <v>1</v>
      </c>
      <c r="H260" s="5">
        <v>1</v>
      </c>
      <c r="I260" s="5">
        <v>1</v>
      </c>
      <c r="J260" s="5"/>
      <c r="K260" s="5">
        <v>1</v>
      </c>
      <c r="L260" s="5"/>
      <c r="M260" s="5"/>
      <c r="N260" s="5"/>
      <c r="O260" s="5"/>
      <c r="P260" s="5">
        <v>1</v>
      </c>
      <c r="Q260" s="5"/>
      <c r="R260" s="5"/>
      <c r="S260" s="5"/>
    </row>
    <row r="261" spans="1:19" ht="39.9" customHeight="1" x14ac:dyDescent="0.25">
      <c r="A261" s="3">
        <v>236</v>
      </c>
      <c r="B261" s="4" t="s">
        <v>241</v>
      </c>
      <c r="C261" s="4">
        <v>5171987218</v>
      </c>
      <c r="D261" s="4" t="s">
        <v>258</v>
      </c>
      <c r="E261" s="5">
        <v>1</v>
      </c>
      <c r="F261" s="5">
        <v>1</v>
      </c>
      <c r="G261" s="5">
        <v>1</v>
      </c>
      <c r="H261" s="5">
        <v>1</v>
      </c>
      <c r="I261" s="5">
        <v>1</v>
      </c>
      <c r="J261" s="5">
        <v>1</v>
      </c>
      <c r="K261" s="5"/>
      <c r="L261" s="5"/>
      <c r="M261" s="5"/>
      <c r="N261" s="5"/>
      <c r="O261" s="5"/>
      <c r="P261" s="5">
        <v>1</v>
      </c>
      <c r="Q261" s="5">
        <v>1</v>
      </c>
      <c r="R261" s="5"/>
      <c r="S261" s="5"/>
    </row>
    <row r="262" spans="1:19" ht="39.9" customHeight="1" x14ac:dyDescent="0.25">
      <c r="A262" s="3">
        <v>237</v>
      </c>
      <c r="B262" s="4" t="s">
        <v>241</v>
      </c>
      <c r="C262" s="4">
        <v>5171987219</v>
      </c>
      <c r="D262" s="4" t="s">
        <v>259</v>
      </c>
      <c r="E262" s="5"/>
      <c r="F262" s="5"/>
      <c r="G262" s="5"/>
      <c r="H262" s="5"/>
      <c r="I262" s="5">
        <v>1</v>
      </c>
      <c r="J262" s="5"/>
      <c r="K262" s="5"/>
      <c r="L262" s="5"/>
      <c r="M262" s="5"/>
      <c r="N262" s="5">
        <v>1</v>
      </c>
      <c r="O262" s="5"/>
      <c r="P262" s="5">
        <v>1</v>
      </c>
      <c r="Q262" s="5">
        <v>1</v>
      </c>
      <c r="R262" s="5"/>
      <c r="S262" s="5"/>
    </row>
    <row r="263" spans="1:19" ht="39.9" customHeight="1" x14ac:dyDescent="0.25">
      <c r="A263" s="3">
        <v>238</v>
      </c>
      <c r="B263" s="4" t="s">
        <v>241</v>
      </c>
      <c r="C263" s="4">
        <v>5171987220</v>
      </c>
      <c r="D263" s="4" t="s">
        <v>260</v>
      </c>
      <c r="E263" s="5">
        <v>1</v>
      </c>
      <c r="F263" s="5">
        <v>1</v>
      </c>
      <c r="G263" s="5">
        <v>1</v>
      </c>
      <c r="H263" s="5">
        <v>1</v>
      </c>
      <c r="I263" s="5">
        <v>1</v>
      </c>
      <c r="J263" s="5">
        <v>1</v>
      </c>
      <c r="K263" s="5">
        <v>1</v>
      </c>
      <c r="L263" s="5"/>
      <c r="M263" s="5"/>
      <c r="N263" s="5"/>
      <c r="O263" s="5"/>
      <c r="P263" s="5">
        <v>1</v>
      </c>
      <c r="Q263" s="5"/>
      <c r="R263" s="5"/>
      <c r="S263" s="5"/>
    </row>
    <row r="264" spans="1:19" ht="39.9" customHeight="1" x14ac:dyDescent="0.25">
      <c r="A264" s="3">
        <v>239</v>
      </c>
      <c r="B264" s="4" t="s">
        <v>241</v>
      </c>
      <c r="C264" s="4">
        <v>5171987221</v>
      </c>
      <c r="D264" s="4" t="s">
        <v>261</v>
      </c>
      <c r="E264" s="5">
        <v>1</v>
      </c>
      <c r="F264" s="5"/>
      <c r="G264" s="5">
        <v>1</v>
      </c>
      <c r="H264" s="5">
        <v>1</v>
      </c>
      <c r="I264" s="5"/>
      <c r="J264" s="5"/>
      <c r="K264" s="5">
        <v>1</v>
      </c>
      <c r="L264" s="5">
        <v>1</v>
      </c>
      <c r="M264" s="5"/>
      <c r="N264" s="5"/>
      <c r="O264" s="5"/>
      <c r="P264" s="5">
        <v>1</v>
      </c>
      <c r="Q264" s="5"/>
      <c r="R264" s="5"/>
      <c r="S264" s="5"/>
    </row>
    <row r="265" spans="1:19" ht="39.9" customHeight="1" x14ac:dyDescent="0.25">
      <c r="A265" s="3">
        <v>240</v>
      </c>
      <c r="B265" s="4" t="s">
        <v>241</v>
      </c>
      <c r="C265" s="4">
        <v>5171987222</v>
      </c>
      <c r="D265" s="4" t="s">
        <v>262</v>
      </c>
      <c r="E265" s="5"/>
      <c r="F265" s="5"/>
      <c r="G265" s="5">
        <v>1</v>
      </c>
      <c r="H265" s="5">
        <v>1</v>
      </c>
      <c r="I265" s="5">
        <v>1</v>
      </c>
      <c r="J265" s="5"/>
      <c r="K265" s="5"/>
      <c r="L265" s="5">
        <v>1</v>
      </c>
      <c r="M265" s="5"/>
      <c r="N265" s="5"/>
      <c r="O265" s="5"/>
      <c r="P265" s="5">
        <v>1</v>
      </c>
      <c r="Q265" s="5"/>
      <c r="R265" s="5"/>
      <c r="S265" s="5"/>
    </row>
    <row r="266" spans="1:19" ht="39.9" customHeight="1" x14ac:dyDescent="0.25">
      <c r="A266" s="3">
        <v>241</v>
      </c>
      <c r="B266" s="4" t="s">
        <v>241</v>
      </c>
      <c r="C266" s="4">
        <v>5171987223</v>
      </c>
      <c r="D266" s="4" t="s">
        <v>263</v>
      </c>
      <c r="E266" s="5"/>
      <c r="F266" s="5"/>
      <c r="G266" s="5"/>
      <c r="H266" s="5"/>
      <c r="I266" s="5"/>
      <c r="J266" s="5"/>
      <c r="K266" s="5"/>
      <c r="L266" s="5"/>
      <c r="M266" s="5">
        <v>1</v>
      </c>
      <c r="N266" s="5"/>
      <c r="O266" s="5"/>
      <c r="P266" s="5">
        <v>1</v>
      </c>
      <c r="Q266" s="5"/>
      <c r="R266" s="5"/>
      <c r="S266" s="5"/>
    </row>
    <row r="267" spans="1:19" ht="39.9" customHeight="1" x14ac:dyDescent="0.25">
      <c r="A267" s="3">
        <v>242</v>
      </c>
      <c r="B267" s="4" t="s">
        <v>241</v>
      </c>
      <c r="C267" s="4">
        <v>5171987224</v>
      </c>
      <c r="D267" s="4" t="s">
        <v>264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39.9" customHeight="1" x14ac:dyDescent="0.25">
      <c r="A268" s="3">
        <v>243</v>
      </c>
      <c r="B268" s="4" t="s">
        <v>241</v>
      </c>
      <c r="C268" s="4">
        <v>5171987225</v>
      </c>
      <c r="D268" s="4" t="s">
        <v>265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>
        <v>1</v>
      </c>
      <c r="Q268" s="5"/>
      <c r="R268" s="5"/>
      <c r="S268" s="5"/>
    </row>
    <row r="269" spans="1:19" ht="39.9" customHeight="1" x14ac:dyDescent="0.25">
      <c r="A269" s="3">
        <v>244</v>
      </c>
      <c r="B269" s="4" t="s">
        <v>241</v>
      </c>
      <c r="C269" s="4">
        <v>5171987226</v>
      </c>
      <c r="D269" s="4" t="s">
        <v>266</v>
      </c>
      <c r="E269" s="5">
        <v>1</v>
      </c>
      <c r="F269" s="5"/>
      <c r="G269" s="5"/>
      <c r="H269" s="5"/>
      <c r="I269" s="5">
        <v>1</v>
      </c>
      <c r="J269" s="5"/>
      <c r="K269" s="5"/>
      <c r="L269" s="5"/>
      <c r="M269" s="5"/>
      <c r="N269" s="5">
        <v>1</v>
      </c>
      <c r="O269" s="5"/>
      <c r="P269" s="5">
        <v>1</v>
      </c>
      <c r="Q269" s="5"/>
      <c r="R269" s="5"/>
      <c r="S269" s="5"/>
    </row>
    <row r="270" spans="1:19" ht="39.9" customHeight="1" x14ac:dyDescent="0.25">
      <c r="A270" s="3">
        <v>245</v>
      </c>
      <c r="B270" s="4" t="s">
        <v>241</v>
      </c>
      <c r="C270" s="4">
        <v>5171987227</v>
      </c>
      <c r="D270" s="4" t="s">
        <v>267</v>
      </c>
      <c r="E270" s="5">
        <v>1</v>
      </c>
      <c r="F270" s="5">
        <v>1</v>
      </c>
      <c r="G270" s="5">
        <v>1</v>
      </c>
      <c r="H270" s="5">
        <v>1</v>
      </c>
      <c r="I270" s="5">
        <v>1</v>
      </c>
      <c r="J270" s="5">
        <v>1</v>
      </c>
      <c r="K270" s="5">
        <v>1</v>
      </c>
      <c r="L270" s="5">
        <v>1</v>
      </c>
      <c r="M270" s="5"/>
      <c r="N270" s="5">
        <v>1</v>
      </c>
      <c r="O270" s="5"/>
      <c r="P270" s="5">
        <v>1</v>
      </c>
      <c r="Q270" s="5">
        <v>1</v>
      </c>
      <c r="R270" s="5"/>
      <c r="S270" s="5"/>
    </row>
    <row r="271" spans="1:19" ht="39.9" customHeight="1" x14ac:dyDescent="0.25">
      <c r="A271" s="3">
        <v>246</v>
      </c>
      <c r="B271" s="4" t="s">
        <v>241</v>
      </c>
      <c r="C271" s="4">
        <v>5171987228</v>
      </c>
      <c r="D271" s="4" t="s">
        <v>268</v>
      </c>
      <c r="E271" s="5">
        <v>1</v>
      </c>
      <c r="F271" s="5">
        <v>1</v>
      </c>
      <c r="G271" s="5">
        <v>1</v>
      </c>
      <c r="H271" s="5">
        <v>1</v>
      </c>
      <c r="I271" s="5">
        <v>1</v>
      </c>
      <c r="J271" s="5">
        <v>1</v>
      </c>
      <c r="K271" s="5">
        <v>1</v>
      </c>
      <c r="L271" s="5">
        <v>1</v>
      </c>
      <c r="M271" s="5"/>
      <c r="N271" s="5">
        <v>1</v>
      </c>
      <c r="O271" s="5">
        <v>1</v>
      </c>
      <c r="P271" s="5">
        <v>1</v>
      </c>
      <c r="Q271" s="5">
        <v>1</v>
      </c>
      <c r="R271" s="5"/>
      <c r="S271" s="5"/>
    </row>
    <row r="272" spans="1:19" ht="39.9" customHeight="1" x14ac:dyDescent="0.25">
      <c r="A272" s="3">
        <v>247</v>
      </c>
      <c r="B272" s="4" t="s">
        <v>241</v>
      </c>
      <c r="C272" s="4">
        <v>5171987229</v>
      </c>
      <c r="D272" s="4" t="s">
        <v>269</v>
      </c>
      <c r="E272" s="5">
        <v>1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1</v>
      </c>
      <c r="L272" s="5"/>
      <c r="M272" s="5"/>
      <c r="N272" s="5"/>
      <c r="O272" s="5"/>
      <c r="P272" s="5">
        <v>1</v>
      </c>
      <c r="Q272" s="5"/>
      <c r="R272" s="5"/>
      <c r="S272" s="5"/>
    </row>
    <row r="273" spans="1:19" ht="39.9" customHeight="1" x14ac:dyDescent="0.25">
      <c r="A273" s="3">
        <v>248</v>
      </c>
      <c r="B273" s="4" t="s">
        <v>241</v>
      </c>
      <c r="C273" s="4">
        <v>5171987230</v>
      </c>
      <c r="D273" s="4" t="s">
        <v>270</v>
      </c>
      <c r="E273" s="5">
        <v>1</v>
      </c>
      <c r="F273" s="5">
        <v>1</v>
      </c>
      <c r="G273" s="5">
        <v>1</v>
      </c>
      <c r="H273" s="5">
        <v>1</v>
      </c>
      <c r="I273" s="5">
        <v>1</v>
      </c>
      <c r="J273" s="5">
        <v>1</v>
      </c>
      <c r="K273" s="5">
        <v>1</v>
      </c>
      <c r="L273" s="5"/>
      <c r="M273" s="5"/>
      <c r="N273" s="5"/>
      <c r="O273" s="5"/>
      <c r="P273" s="5">
        <v>1</v>
      </c>
      <c r="Q273" s="5"/>
      <c r="R273" s="5"/>
      <c r="S273" s="5"/>
    </row>
    <row r="274" spans="1:19" ht="39.9" customHeight="1" x14ac:dyDescent="0.25">
      <c r="A274" s="3">
        <v>249</v>
      </c>
      <c r="B274" s="4" t="s">
        <v>241</v>
      </c>
      <c r="C274" s="4">
        <v>5171987231</v>
      </c>
      <c r="D274" s="4" t="s">
        <v>271</v>
      </c>
      <c r="E274" s="5">
        <v>1</v>
      </c>
      <c r="F274" s="5">
        <v>1</v>
      </c>
      <c r="G274" s="5">
        <v>1</v>
      </c>
      <c r="H274" s="5">
        <v>1</v>
      </c>
      <c r="I274" s="5">
        <v>1</v>
      </c>
      <c r="J274" s="5">
        <v>1</v>
      </c>
      <c r="K274" s="5">
        <v>1</v>
      </c>
      <c r="L274" s="5"/>
      <c r="M274" s="5"/>
      <c r="N274" s="5">
        <v>1</v>
      </c>
      <c r="O274" s="5"/>
      <c r="P274" s="5">
        <v>1</v>
      </c>
      <c r="Q274" s="5"/>
      <c r="R274" s="5"/>
      <c r="S274" s="5"/>
    </row>
    <row r="275" spans="1:19" ht="39.9" customHeight="1" x14ac:dyDescent="0.25">
      <c r="A275" s="3">
        <v>250</v>
      </c>
      <c r="B275" s="4" t="s">
        <v>241</v>
      </c>
      <c r="C275" s="4">
        <v>5171987232</v>
      </c>
      <c r="D275" s="4" t="s">
        <v>272</v>
      </c>
      <c r="E275" s="5">
        <v>1</v>
      </c>
      <c r="F275" s="5">
        <v>1</v>
      </c>
      <c r="G275" s="5">
        <v>1</v>
      </c>
      <c r="H275" s="5">
        <v>1</v>
      </c>
      <c r="I275" s="5">
        <v>1</v>
      </c>
      <c r="J275" s="5">
        <v>1</v>
      </c>
      <c r="K275" s="5"/>
      <c r="L275" s="5"/>
      <c r="M275" s="5"/>
      <c r="N275" s="5"/>
      <c r="O275" s="5"/>
      <c r="P275" s="5">
        <v>1</v>
      </c>
      <c r="Q275" s="5"/>
      <c r="R275" s="5"/>
      <c r="S275" s="5"/>
    </row>
    <row r="276" spans="1:19" ht="39.9" customHeight="1" x14ac:dyDescent="0.25">
      <c r="A276" s="3">
        <v>251</v>
      </c>
      <c r="B276" s="4" t="s">
        <v>241</v>
      </c>
      <c r="C276" s="4">
        <v>5171987233</v>
      </c>
      <c r="D276" s="4" t="s">
        <v>273</v>
      </c>
      <c r="E276" s="5">
        <v>1</v>
      </c>
      <c r="F276" s="5"/>
      <c r="G276" s="5">
        <v>1</v>
      </c>
      <c r="H276" s="5">
        <v>1</v>
      </c>
      <c r="I276" s="5">
        <v>1</v>
      </c>
      <c r="J276" s="5">
        <v>1</v>
      </c>
      <c r="K276" s="5">
        <v>1</v>
      </c>
      <c r="L276" s="5">
        <v>1</v>
      </c>
      <c r="M276" s="5"/>
      <c r="N276" s="5"/>
      <c r="O276" s="5"/>
      <c r="P276" s="5">
        <v>1</v>
      </c>
      <c r="Q276" s="5">
        <v>1</v>
      </c>
      <c r="R276" s="5"/>
      <c r="S276" s="5"/>
    </row>
    <row r="277" spans="1:19" ht="39.9" customHeight="1" x14ac:dyDescent="0.25">
      <c r="A277" s="3">
        <v>252</v>
      </c>
      <c r="B277" s="4" t="s">
        <v>241</v>
      </c>
      <c r="C277" s="4">
        <v>5171987234</v>
      </c>
      <c r="D277" s="4" t="s">
        <v>274</v>
      </c>
      <c r="E277" s="5">
        <v>1</v>
      </c>
      <c r="F277" s="5">
        <v>1</v>
      </c>
      <c r="G277" s="5">
        <v>1</v>
      </c>
      <c r="H277" s="5">
        <v>1</v>
      </c>
      <c r="I277" s="5">
        <v>1</v>
      </c>
      <c r="J277" s="5">
        <v>1</v>
      </c>
      <c r="K277" s="5">
        <v>1</v>
      </c>
      <c r="L277" s="5"/>
      <c r="M277" s="5"/>
      <c r="N277" s="5">
        <v>1</v>
      </c>
      <c r="O277" s="5"/>
      <c r="P277" s="5">
        <v>1</v>
      </c>
      <c r="Q277" s="5"/>
      <c r="R277" s="5"/>
      <c r="S277" s="5"/>
    </row>
    <row r="278" spans="1:19" ht="39.9" customHeight="1" x14ac:dyDescent="0.25">
      <c r="A278" s="3">
        <v>254</v>
      </c>
      <c r="B278" s="4" t="s">
        <v>241</v>
      </c>
      <c r="C278" s="4">
        <v>5171987236</v>
      </c>
      <c r="D278" s="4" t="s">
        <v>275</v>
      </c>
      <c r="E278" s="5">
        <v>1</v>
      </c>
      <c r="F278" s="5">
        <v>1</v>
      </c>
      <c r="G278" s="5">
        <v>1</v>
      </c>
      <c r="H278" s="5">
        <v>1</v>
      </c>
      <c r="I278" s="5">
        <v>1</v>
      </c>
      <c r="J278" s="5">
        <v>1</v>
      </c>
      <c r="K278" s="5"/>
      <c r="L278" s="5">
        <v>1</v>
      </c>
      <c r="M278" s="5">
        <v>1</v>
      </c>
      <c r="N278" s="5">
        <v>1</v>
      </c>
      <c r="O278" s="5"/>
      <c r="P278" s="5">
        <v>1</v>
      </c>
      <c r="Q278" s="5">
        <v>1</v>
      </c>
      <c r="R278" s="5"/>
      <c r="S278" s="5"/>
    </row>
    <row r="279" spans="1:19" ht="39.9" customHeight="1" x14ac:dyDescent="0.25">
      <c r="A279" s="3">
        <v>255</v>
      </c>
      <c r="B279" s="4" t="s">
        <v>241</v>
      </c>
      <c r="C279" s="4">
        <v>5171987237</v>
      </c>
      <c r="D279" s="4" t="s">
        <v>276</v>
      </c>
      <c r="E279" s="5">
        <v>1</v>
      </c>
      <c r="F279" s="5"/>
      <c r="G279" s="5"/>
      <c r="H279" s="5"/>
      <c r="I279" s="5">
        <v>1</v>
      </c>
      <c r="J279" s="5"/>
      <c r="K279" s="5"/>
      <c r="L279" s="5"/>
      <c r="M279" s="5"/>
      <c r="N279" s="5">
        <v>1</v>
      </c>
      <c r="O279" s="5"/>
      <c r="P279" s="5">
        <v>1</v>
      </c>
      <c r="Q279" s="5"/>
      <c r="R279" s="5"/>
      <c r="S279" s="5"/>
    </row>
    <row r="280" spans="1:19" ht="39.9" customHeight="1" x14ac:dyDescent="0.25">
      <c r="A280" s="3">
        <v>256</v>
      </c>
      <c r="B280" s="4" t="s">
        <v>241</v>
      </c>
      <c r="C280" s="4">
        <v>5171987238</v>
      </c>
      <c r="D280" s="4" t="s">
        <v>277</v>
      </c>
      <c r="E280" s="5">
        <v>1</v>
      </c>
      <c r="F280" s="5">
        <v>1</v>
      </c>
      <c r="G280" s="5">
        <v>1</v>
      </c>
      <c r="H280" s="5">
        <v>1</v>
      </c>
      <c r="I280" s="5">
        <v>1</v>
      </c>
      <c r="J280" s="5">
        <v>1</v>
      </c>
      <c r="K280" s="5">
        <v>1</v>
      </c>
      <c r="L280" s="5"/>
      <c r="M280" s="5"/>
      <c r="N280" s="5"/>
      <c r="O280" s="5"/>
      <c r="P280" s="5">
        <v>1</v>
      </c>
      <c r="Q280" s="5"/>
      <c r="R280" s="5"/>
      <c r="S280" s="5"/>
    </row>
    <row r="281" spans="1:19" ht="39.9" customHeight="1" x14ac:dyDescent="0.25">
      <c r="A281" s="3">
        <v>257</v>
      </c>
      <c r="B281" s="4" t="s">
        <v>241</v>
      </c>
      <c r="C281" s="4">
        <v>5171987239</v>
      </c>
      <c r="D281" s="4" t="s">
        <v>278</v>
      </c>
      <c r="E281" s="5"/>
      <c r="F281" s="5"/>
      <c r="G281" s="5">
        <v>1</v>
      </c>
      <c r="H281" s="5"/>
      <c r="I281" s="5">
        <v>1</v>
      </c>
      <c r="J281" s="5">
        <v>1</v>
      </c>
      <c r="K281" s="5">
        <v>1</v>
      </c>
      <c r="L281" s="5">
        <v>1</v>
      </c>
      <c r="M281" s="5"/>
      <c r="N281" s="5"/>
      <c r="O281" s="5">
        <v>1</v>
      </c>
      <c r="P281" s="5">
        <v>1</v>
      </c>
      <c r="Q281" s="5">
        <v>1</v>
      </c>
      <c r="R281" s="5"/>
      <c r="S281" s="5"/>
    </row>
    <row r="282" spans="1:19" ht="39.9" customHeight="1" x14ac:dyDescent="0.25">
      <c r="A282" s="3">
        <v>258</v>
      </c>
      <c r="B282" s="4" t="s">
        <v>241</v>
      </c>
      <c r="C282" s="4">
        <v>5171987240</v>
      </c>
      <c r="D282" s="4" t="s">
        <v>279</v>
      </c>
      <c r="E282" s="5">
        <v>1</v>
      </c>
      <c r="F282" s="5">
        <v>1</v>
      </c>
      <c r="G282" s="5">
        <v>1</v>
      </c>
      <c r="H282" s="5">
        <v>1</v>
      </c>
      <c r="I282" s="5">
        <v>1</v>
      </c>
      <c r="J282" s="5">
        <v>1</v>
      </c>
      <c r="K282" s="5">
        <v>1</v>
      </c>
      <c r="L282" s="5">
        <v>1</v>
      </c>
      <c r="M282" s="5"/>
      <c r="N282" s="5"/>
      <c r="O282" s="5">
        <v>1</v>
      </c>
      <c r="P282" s="5">
        <v>1</v>
      </c>
      <c r="Q282" s="5">
        <v>1</v>
      </c>
      <c r="R282" s="5"/>
      <c r="S282" s="5"/>
    </row>
    <row r="283" spans="1:19" ht="39.9" customHeight="1" x14ac:dyDescent="0.25">
      <c r="A283" s="3">
        <v>259</v>
      </c>
      <c r="B283" s="4" t="s">
        <v>241</v>
      </c>
      <c r="C283" s="4">
        <v>5171987241</v>
      </c>
      <c r="D283" s="4" t="s">
        <v>280</v>
      </c>
      <c r="E283" s="5">
        <v>1</v>
      </c>
      <c r="F283" s="5">
        <v>1</v>
      </c>
      <c r="G283" s="5">
        <v>1</v>
      </c>
      <c r="H283" s="5">
        <v>1</v>
      </c>
      <c r="I283" s="5">
        <v>1</v>
      </c>
      <c r="J283" s="5">
        <v>1</v>
      </c>
      <c r="K283" s="5">
        <v>1</v>
      </c>
      <c r="L283" s="5">
        <v>1</v>
      </c>
      <c r="M283" s="5"/>
      <c r="N283" s="5"/>
      <c r="O283" s="5">
        <v>1</v>
      </c>
      <c r="P283" s="5">
        <v>1</v>
      </c>
      <c r="Q283" s="5">
        <v>1</v>
      </c>
      <c r="R283" s="5"/>
      <c r="S283" s="5"/>
    </row>
    <row r="284" spans="1:19" ht="39.9" customHeight="1" x14ac:dyDescent="0.25">
      <c r="A284" s="3">
        <v>260</v>
      </c>
      <c r="B284" s="4" t="s">
        <v>241</v>
      </c>
      <c r="C284" s="4">
        <v>5171987242</v>
      </c>
      <c r="D284" s="4" t="s">
        <v>281</v>
      </c>
      <c r="E284" s="5">
        <v>1</v>
      </c>
      <c r="F284" s="5">
        <v>1</v>
      </c>
      <c r="G284" s="5">
        <v>1</v>
      </c>
      <c r="H284" s="5">
        <v>1</v>
      </c>
      <c r="I284" s="5"/>
      <c r="J284" s="5"/>
      <c r="K284" s="5"/>
      <c r="L284" s="5"/>
      <c r="M284" s="5">
        <v>1</v>
      </c>
      <c r="N284" s="5">
        <v>1</v>
      </c>
      <c r="O284" s="5"/>
      <c r="P284" s="5">
        <v>1</v>
      </c>
      <c r="Q284" s="5"/>
      <c r="R284" s="5"/>
      <c r="S284" s="5"/>
    </row>
    <row r="285" spans="1:19" ht="39.9" customHeight="1" x14ac:dyDescent="0.25">
      <c r="A285" s="3">
        <v>261</v>
      </c>
      <c r="B285" s="4" t="s">
        <v>241</v>
      </c>
      <c r="C285" s="4">
        <v>5171987243</v>
      </c>
      <c r="D285" s="4" t="s">
        <v>282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39.9" customHeight="1" x14ac:dyDescent="0.25">
      <c r="A286" s="3">
        <v>262</v>
      </c>
      <c r="B286" s="4" t="s">
        <v>241</v>
      </c>
      <c r="C286" s="4">
        <v>5171987244</v>
      </c>
      <c r="D286" s="4" t="s">
        <v>283</v>
      </c>
      <c r="E286" s="5"/>
      <c r="F286" s="5"/>
      <c r="G286" s="5"/>
      <c r="H286" s="5">
        <v>1</v>
      </c>
      <c r="I286" s="5">
        <v>1</v>
      </c>
      <c r="J286" s="5"/>
      <c r="K286" s="5">
        <v>1</v>
      </c>
      <c r="L286" s="5">
        <v>1</v>
      </c>
      <c r="M286" s="5"/>
      <c r="N286" s="5"/>
      <c r="O286" s="5"/>
      <c r="P286" s="5">
        <v>1</v>
      </c>
      <c r="Q286" s="5">
        <v>1</v>
      </c>
      <c r="R286" s="5"/>
      <c r="S286" s="5"/>
    </row>
    <row r="287" spans="1:19" ht="39.9" customHeight="1" x14ac:dyDescent="0.25">
      <c r="A287" s="3">
        <v>263</v>
      </c>
      <c r="B287" s="4" t="s">
        <v>241</v>
      </c>
      <c r="C287" s="4">
        <v>5171987245</v>
      </c>
      <c r="D287" s="4" t="s">
        <v>284</v>
      </c>
      <c r="E287" s="5">
        <v>1</v>
      </c>
      <c r="F287" s="5">
        <v>1</v>
      </c>
      <c r="G287" s="5"/>
      <c r="H287" s="5">
        <v>1</v>
      </c>
      <c r="I287" s="5">
        <v>1</v>
      </c>
      <c r="J287" s="5">
        <v>1</v>
      </c>
      <c r="K287" s="5">
        <v>1</v>
      </c>
      <c r="L287" s="5">
        <v>1</v>
      </c>
      <c r="M287" s="5"/>
      <c r="N287" s="5"/>
      <c r="O287" s="5">
        <v>1</v>
      </c>
      <c r="P287" s="5">
        <v>1</v>
      </c>
      <c r="Q287" s="5">
        <v>1</v>
      </c>
      <c r="R287" s="5"/>
      <c r="S287" s="5"/>
    </row>
    <row r="288" spans="1:19" ht="39.9" customHeight="1" x14ac:dyDescent="0.25">
      <c r="A288" s="3">
        <v>264</v>
      </c>
      <c r="B288" s="4" t="s">
        <v>241</v>
      </c>
      <c r="C288" s="4">
        <v>5171987246</v>
      </c>
      <c r="D288" s="4" t="s">
        <v>285</v>
      </c>
      <c r="E288" s="5">
        <v>1</v>
      </c>
      <c r="F288" s="5">
        <v>1</v>
      </c>
      <c r="G288" s="5">
        <v>1</v>
      </c>
      <c r="H288" s="5">
        <v>1</v>
      </c>
      <c r="I288" s="5"/>
      <c r="J288" s="5"/>
      <c r="K288" s="5"/>
      <c r="L288" s="5">
        <v>1</v>
      </c>
      <c r="M288" s="5">
        <v>1</v>
      </c>
      <c r="N288" s="5">
        <v>1</v>
      </c>
      <c r="O288" s="5"/>
      <c r="P288" s="5">
        <v>1</v>
      </c>
      <c r="Q288" s="5"/>
      <c r="R288" s="5"/>
      <c r="S288" s="5"/>
    </row>
    <row r="289" spans="1:19" ht="39.9" customHeight="1" x14ac:dyDescent="0.25">
      <c r="A289" s="3">
        <v>265</v>
      </c>
      <c r="B289" s="4" t="s">
        <v>241</v>
      </c>
      <c r="C289" s="4">
        <v>5171987248</v>
      </c>
      <c r="D289" s="4" t="s">
        <v>286</v>
      </c>
      <c r="E289" s="5"/>
      <c r="F289" s="5"/>
      <c r="G289" s="5"/>
      <c r="H289" s="5"/>
      <c r="I289" s="5">
        <v>1</v>
      </c>
      <c r="J289" s="5">
        <v>1</v>
      </c>
      <c r="K289" s="5">
        <v>1</v>
      </c>
      <c r="L289" s="5">
        <v>1</v>
      </c>
      <c r="M289" s="5">
        <v>1</v>
      </c>
      <c r="N289" s="5"/>
      <c r="O289" s="5">
        <v>1</v>
      </c>
      <c r="P289" s="5">
        <v>1</v>
      </c>
      <c r="Q289" s="5">
        <v>1</v>
      </c>
      <c r="R289" s="5"/>
      <c r="S289" s="5"/>
    </row>
    <row r="290" spans="1:19" s="21" customFormat="1" ht="69.650000000000006" customHeight="1" x14ac:dyDescent="0.25">
      <c r="A290" s="30" t="s">
        <v>513</v>
      </c>
      <c r="B290" s="31"/>
      <c r="C290" s="31"/>
      <c r="D290" s="32"/>
      <c r="E290" s="23">
        <f>SUM(E245:E289)</f>
        <v>28</v>
      </c>
      <c r="F290" s="23">
        <f t="shared" ref="F290:R290" si="14">SUM(F245:F289)</f>
        <v>23</v>
      </c>
      <c r="G290" s="23">
        <f t="shared" si="14"/>
        <v>27</v>
      </c>
      <c r="H290" s="23">
        <f t="shared" si="14"/>
        <v>28</v>
      </c>
      <c r="I290" s="23">
        <f t="shared" si="14"/>
        <v>31</v>
      </c>
      <c r="J290" s="23">
        <f t="shared" si="14"/>
        <v>25</v>
      </c>
      <c r="K290" s="23">
        <f t="shared" si="14"/>
        <v>24</v>
      </c>
      <c r="L290" s="23">
        <f t="shared" si="14"/>
        <v>19</v>
      </c>
      <c r="M290" s="23">
        <f t="shared" si="14"/>
        <v>9</v>
      </c>
      <c r="N290" s="23">
        <f t="shared" si="14"/>
        <v>14</v>
      </c>
      <c r="O290" s="23">
        <f t="shared" si="14"/>
        <v>10</v>
      </c>
      <c r="P290" s="23">
        <f t="shared" si="14"/>
        <v>42</v>
      </c>
      <c r="Q290" s="23">
        <f t="shared" si="14"/>
        <v>16</v>
      </c>
      <c r="R290" s="23">
        <f t="shared" si="14"/>
        <v>0</v>
      </c>
      <c r="S290" s="22"/>
    </row>
    <row r="291" spans="1:19" s="21" customFormat="1" ht="69.650000000000006" customHeight="1" x14ac:dyDescent="0.25">
      <c r="A291" s="30" t="s">
        <v>514</v>
      </c>
      <c r="B291" s="31"/>
      <c r="C291" s="31"/>
      <c r="D291" s="32"/>
      <c r="E291" s="23">
        <v>45</v>
      </c>
      <c r="F291" s="23">
        <v>45</v>
      </c>
      <c r="G291" s="23">
        <v>45</v>
      </c>
      <c r="H291" s="23">
        <v>45</v>
      </c>
      <c r="I291" s="23">
        <v>45</v>
      </c>
      <c r="J291" s="23">
        <v>45</v>
      </c>
      <c r="K291" s="23">
        <v>45</v>
      </c>
      <c r="L291" s="23">
        <v>45</v>
      </c>
      <c r="M291" s="23">
        <v>45</v>
      </c>
      <c r="N291" s="23">
        <v>45</v>
      </c>
      <c r="O291" s="23">
        <v>45</v>
      </c>
      <c r="P291" s="23">
        <v>45</v>
      </c>
      <c r="Q291" s="23">
        <v>45</v>
      </c>
      <c r="R291" s="23">
        <v>45</v>
      </c>
      <c r="S291" s="22"/>
    </row>
    <row r="292" spans="1:19" s="21" customFormat="1" ht="69.650000000000006" customHeight="1" x14ac:dyDescent="0.25">
      <c r="A292" s="30" t="s">
        <v>515</v>
      </c>
      <c r="B292" s="31"/>
      <c r="C292" s="31"/>
      <c r="D292" s="32"/>
      <c r="E292" s="24">
        <f t="shared" ref="E292:R292" si="15">(E291-E290)/(E291)</f>
        <v>0.37777777777777777</v>
      </c>
      <c r="F292" s="24">
        <f t="shared" si="15"/>
        <v>0.48888888888888887</v>
      </c>
      <c r="G292" s="24">
        <f t="shared" si="15"/>
        <v>0.4</v>
      </c>
      <c r="H292" s="24">
        <f t="shared" si="15"/>
        <v>0.37777777777777777</v>
      </c>
      <c r="I292" s="24">
        <f t="shared" si="15"/>
        <v>0.31111111111111112</v>
      </c>
      <c r="J292" s="24">
        <f t="shared" si="15"/>
        <v>0.44444444444444442</v>
      </c>
      <c r="K292" s="24">
        <f t="shared" si="15"/>
        <v>0.46666666666666667</v>
      </c>
      <c r="L292" s="24">
        <f t="shared" si="15"/>
        <v>0.57777777777777772</v>
      </c>
      <c r="M292" s="24">
        <f t="shared" si="15"/>
        <v>0.8</v>
      </c>
      <c r="N292" s="24">
        <f t="shared" si="15"/>
        <v>0.68888888888888888</v>
      </c>
      <c r="O292" s="24">
        <f t="shared" si="15"/>
        <v>0.77777777777777779</v>
      </c>
      <c r="P292" s="24">
        <f t="shared" si="15"/>
        <v>6.6666666666666666E-2</v>
      </c>
      <c r="Q292" s="24">
        <f t="shared" si="15"/>
        <v>0.64444444444444449</v>
      </c>
      <c r="R292" s="24">
        <f t="shared" si="15"/>
        <v>1</v>
      </c>
      <c r="S292" s="25">
        <f>AVERAGE(E292:R292)</f>
        <v>0.53015873015873016</v>
      </c>
    </row>
    <row r="293" spans="1:19" ht="39.65" customHeight="1" x14ac:dyDescent="0.25">
      <c r="A293" s="3">
        <v>266</v>
      </c>
      <c r="B293" s="10" t="s">
        <v>287</v>
      </c>
      <c r="C293" s="14">
        <v>5151991119</v>
      </c>
      <c r="D293" s="14" t="s">
        <v>288</v>
      </c>
      <c r="E293" s="5">
        <v>1</v>
      </c>
      <c r="F293" s="5">
        <v>1</v>
      </c>
      <c r="G293" s="5">
        <v>1</v>
      </c>
      <c r="H293" s="5">
        <v>1</v>
      </c>
      <c r="I293" s="5"/>
      <c r="J293" s="5"/>
      <c r="K293" s="5"/>
      <c r="L293" s="5"/>
      <c r="M293" s="5">
        <v>1</v>
      </c>
      <c r="N293" s="5">
        <v>1</v>
      </c>
      <c r="O293" s="5"/>
      <c r="P293" s="5"/>
      <c r="Q293" s="5"/>
      <c r="R293" s="5"/>
      <c r="S293" s="5"/>
    </row>
    <row r="294" spans="1:19" ht="39.9" customHeight="1" x14ac:dyDescent="0.25">
      <c r="A294" s="3">
        <v>267</v>
      </c>
      <c r="B294" s="10" t="s">
        <v>287</v>
      </c>
      <c r="C294" s="10">
        <v>5171991103</v>
      </c>
      <c r="D294" s="10" t="s">
        <v>289</v>
      </c>
      <c r="E294" s="5"/>
      <c r="F294" s="5"/>
      <c r="G294" s="5"/>
      <c r="H294" s="5"/>
      <c r="I294" s="5">
        <v>1</v>
      </c>
      <c r="J294" s="5">
        <v>1</v>
      </c>
      <c r="K294" s="5">
        <v>1</v>
      </c>
      <c r="L294" s="5">
        <v>1</v>
      </c>
      <c r="M294" s="5"/>
      <c r="N294" s="5"/>
      <c r="O294" s="5"/>
      <c r="P294" s="5"/>
      <c r="Q294" s="5"/>
      <c r="R294" s="5"/>
      <c r="S294" s="5"/>
    </row>
    <row r="295" spans="1:19" ht="39.9" customHeight="1" x14ac:dyDescent="0.25">
      <c r="A295" s="3">
        <v>268</v>
      </c>
      <c r="B295" s="10" t="s">
        <v>287</v>
      </c>
      <c r="C295" s="10">
        <v>5171991105</v>
      </c>
      <c r="D295" s="10" t="s">
        <v>290</v>
      </c>
      <c r="E295" s="5">
        <v>1</v>
      </c>
      <c r="F295" s="5">
        <v>1</v>
      </c>
      <c r="G295" s="5">
        <v>1</v>
      </c>
      <c r="H295" s="5">
        <v>1</v>
      </c>
      <c r="I295" s="5">
        <v>1</v>
      </c>
      <c r="J295" s="5">
        <v>1</v>
      </c>
      <c r="K295" s="5">
        <v>1</v>
      </c>
      <c r="L295" s="5">
        <v>1</v>
      </c>
      <c r="M295" s="5"/>
      <c r="N295" s="5"/>
      <c r="O295" s="5"/>
      <c r="P295" s="5">
        <v>1</v>
      </c>
      <c r="Q295" s="5"/>
      <c r="R295" s="5"/>
      <c r="S295" s="5"/>
    </row>
    <row r="296" spans="1:19" ht="39.9" customHeight="1" x14ac:dyDescent="0.25">
      <c r="A296" s="3">
        <v>269</v>
      </c>
      <c r="B296" s="10" t="s">
        <v>287</v>
      </c>
      <c r="C296" s="10">
        <v>5171991106</v>
      </c>
      <c r="D296" s="10" t="s">
        <v>291</v>
      </c>
      <c r="E296" s="5">
        <v>1</v>
      </c>
      <c r="F296" s="5">
        <v>1</v>
      </c>
      <c r="G296" s="5">
        <v>1</v>
      </c>
      <c r="H296" s="5">
        <v>1</v>
      </c>
      <c r="I296" s="5">
        <v>1</v>
      </c>
      <c r="J296" s="5">
        <v>1</v>
      </c>
      <c r="K296" s="5">
        <v>1</v>
      </c>
      <c r="L296" s="5">
        <v>1</v>
      </c>
      <c r="M296" s="5"/>
      <c r="N296" s="5"/>
      <c r="O296" s="5"/>
      <c r="P296" s="5">
        <v>1</v>
      </c>
      <c r="Q296" s="5"/>
      <c r="R296" s="5"/>
      <c r="S296" s="5"/>
    </row>
    <row r="297" spans="1:19" ht="39.9" customHeight="1" x14ac:dyDescent="0.25">
      <c r="A297" s="3">
        <v>270</v>
      </c>
      <c r="B297" s="10" t="s">
        <v>287</v>
      </c>
      <c r="C297" s="10">
        <v>5171991108</v>
      </c>
      <c r="D297" s="10" t="s">
        <v>292</v>
      </c>
      <c r="E297" s="5">
        <v>1</v>
      </c>
      <c r="F297" s="5">
        <v>1</v>
      </c>
      <c r="G297" s="5">
        <v>1</v>
      </c>
      <c r="H297" s="5">
        <v>1</v>
      </c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39.9" customHeight="1" x14ac:dyDescent="0.25">
      <c r="A298" s="3">
        <v>271</v>
      </c>
      <c r="B298" s="10" t="s">
        <v>287</v>
      </c>
      <c r="C298" s="10">
        <v>5171991109</v>
      </c>
      <c r="D298" s="10" t="s">
        <v>293</v>
      </c>
      <c r="E298" s="5"/>
      <c r="F298" s="5"/>
      <c r="G298" s="5"/>
      <c r="H298" s="5"/>
      <c r="I298" s="5"/>
      <c r="J298" s="5">
        <v>1</v>
      </c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39.9" customHeight="1" x14ac:dyDescent="0.25">
      <c r="A299" s="3">
        <v>272</v>
      </c>
      <c r="B299" s="10" t="s">
        <v>287</v>
      </c>
      <c r="C299" s="10">
        <v>5171991110</v>
      </c>
      <c r="D299" s="10" t="s">
        <v>294</v>
      </c>
      <c r="E299" s="5"/>
      <c r="F299" s="5"/>
      <c r="G299" s="5"/>
      <c r="H299" s="5"/>
      <c r="I299" s="5">
        <v>1</v>
      </c>
      <c r="J299" s="5">
        <v>1</v>
      </c>
      <c r="K299" s="5">
        <v>1</v>
      </c>
      <c r="L299" s="5">
        <v>1</v>
      </c>
      <c r="M299" s="5"/>
      <c r="N299" s="5"/>
      <c r="O299" s="5">
        <v>1</v>
      </c>
      <c r="P299" s="5">
        <v>1</v>
      </c>
      <c r="Q299" s="5"/>
      <c r="R299" s="5"/>
      <c r="S299" s="5"/>
    </row>
    <row r="300" spans="1:19" ht="39.9" customHeight="1" x14ac:dyDescent="0.25">
      <c r="A300" s="3">
        <v>273</v>
      </c>
      <c r="B300" s="10" t="s">
        <v>287</v>
      </c>
      <c r="C300" s="10">
        <v>5171991112</v>
      </c>
      <c r="D300" s="10" t="s">
        <v>295</v>
      </c>
      <c r="E300" s="5">
        <v>1</v>
      </c>
      <c r="F300" s="5">
        <v>1</v>
      </c>
      <c r="G300" s="5">
        <v>1</v>
      </c>
      <c r="H300" s="5">
        <v>1</v>
      </c>
      <c r="I300" s="5">
        <v>1</v>
      </c>
      <c r="J300" s="5">
        <v>1</v>
      </c>
      <c r="K300" s="5">
        <v>1</v>
      </c>
      <c r="L300" s="5">
        <v>1</v>
      </c>
      <c r="M300" s="5"/>
      <c r="N300" s="5">
        <v>1</v>
      </c>
      <c r="O300" s="5"/>
      <c r="P300" s="5"/>
      <c r="Q300" s="5"/>
      <c r="R300" s="5"/>
      <c r="S300" s="5"/>
    </row>
    <row r="301" spans="1:19" ht="39.9" customHeight="1" x14ac:dyDescent="0.25">
      <c r="A301" s="3">
        <v>274</v>
      </c>
      <c r="B301" s="10" t="s">
        <v>287</v>
      </c>
      <c r="C301" s="10">
        <v>5171991113</v>
      </c>
      <c r="D301" s="10" t="s">
        <v>296</v>
      </c>
      <c r="E301" s="5">
        <v>1</v>
      </c>
      <c r="F301" s="5">
        <v>1</v>
      </c>
      <c r="G301" s="5">
        <v>1</v>
      </c>
      <c r="H301" s="5">
        <v>1</v>
      </c>
      <c r="I301" s="5">
        <v>1</v>
      </c>
      <c r="J301" s="5">
        <v>1</v>
      </c>
      <c r="K301" s="5">
        <v>1</v>
      </c>
      <c r="L301" s="5">
        <v>1</v>
      </c>
      <c r="M301" s="5"/>
      <c r="N301" s="5"/>
      <c r="O301" s="5">
        <v>1</v>
      </c>
      <c r="P301" s="5"/>
      <c r="Q301" s="5"/>
      <c r="R301" s="5"/>
      <c r="S301" s="5"/>
    </row>
    <row r="302" spans="1:19" ht="39.9" customHeight="1" x14ac:dyDescent="0.25">
      <c r="A302" s="3">
        <v>275</v>
      </c>
      <c r="B302" s="10" t="s">
        <v>287</v>
      </c>
      <c r="C302" s="10">
        <v>5171991114</v>
      </c>
      <c r="D302" s="10" t="s">
        <v>297</v>
      </c>
      <c r="E302" s="5">
        <v>1</v>
      </c>
      <c r="F302" s="5">
        <v>1</v>
      </c>
      <c r="G302" s="5">
        <v>1</v>
      </c>
      <c r="H302" s="5">
        <v>1</v>
      </c>
      <c r="I302" s="5">
        <v>1</v>
      </c>
      <c r="J302" s="5">
        <v>1</v>
      </c>
      <c r="K302" s="5">
        <v>1</v>
      </c>
      <c r="L302" s="5">
        <v>1</v>
      </c>
      <c r="M302" s="5"/>
      <c r="N302" s="5"/>
      <c r="O302" s="5"/>
      <c r="P302" s="5">
        <v>1</v>
      </c>
      <c r="Q302" s="5"/>
      <c r="R302" s="5"/>
      <c r="S302" s="5"/>
    </row>
    <row r="303" spans="1:19" ht="39.9" customHeight="1" x14ac:dyDescent="0.25">
      <c r="A303" s="3">
        <v>276</v>
      </c>
      <c r="B303" s="10" t="s">
        <v>287</v>
      </c>
      <c r="C303" s="10">
        <v>5171991115</v>
      </c>
      <c r="D303" s="10" t="s">
        <v>298</v>
      </c>
      <c r="E303" s="5">
        <v>1</v>
      </c>
      <c r="F303" s="5">
        <v>1</v>
      </c>
      <c r="G303" s="5">
        <v>1</v>
      </c>
      <c r="H303" s="5">
        <v>1</v>
      </c>
      <c r="I303" s="5">
        <v>1</v>
      </c>
      <c r="J303" s="5"/>
      <c r="K303" s="5">
        <v>1</v>
      </c>
      <c r="L303" s="5">
        <v>1</v>
      </c>
      <c r="M303" s="5"/>
      <c r="N303" s="5">
        <v>1</v>
      </c>
      <c r="O303" s="5"/>
      <c r="P303" s="5">
        <v>1</v>
      </c>
      <c r="Q303" s="5"/>
      <c r="R303" s="5"/>
      <c r="S303" s="5"/>
    </row>
    <row r="304" spans="1:19" ht="39.9" customHeight="1" x14ac:dyDescent="0.25">
      <c r="A304" s="3">
        <v>277</v>
      </c>
      <c r="B304" s="10" t="s">
        <v>287</v>
      </c>
      <c r="C304" s="10">
        <v>5171991116</v>
      </c>
      <c r="D304" s="10" t="s">
        <v>299</v>
      </c>
      <c r="E304" s="5">
        <v>1</v>
      </c>
      <c r="F304" s="5">
        <v>1</v>
      </c>
      <c r="G304" s="5"/>
      <c r="H304" s="5">
        <v>1</v>
      </c>
      <c r="I304" s="5"/>
      <c r="J304" s="5">
        <v>1</v>
      </c>
      <c r="K304" s="5">
        <v>1</v>
      </c>
      <c r="L304" s="5">
        <v>1</v>
      </c>
      <c r="M304" s="5"/>
      <c r="N304" s="5"/>
      <c r="O304" s="5"/>
      <c r="P304" s="5"/>
      <c r="Q304" s="5"/>
      <c r="R304" s="5"/>
      <c r="S304" s="5"/>
    </row>
    <row r="305" spans="1:19" ht="39.9" customHeight="1" x14ac:dyDescent="0.25">
      <c r="A305" s="3">
        <v>278</v>
      </c>
      <c r="B305" s="10" t="s">
        <v>287</v>
      </c>
      <c r="C305" s="10">
        <v>5171991117</v>
      </c>
      <c r="D305" s="10" t="s">
        <v>300</v>
      </c>
      <c r="E305" s="5">
        <v>1</v>
      </c>
      <c r="F305" s="5">
        <v>1</v>
      </c>
      <c r="G305" s="5">
        <v>1</v>
      </c>
      <c r="H305" s="5">
        <v>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s="27" customFormat="1" ht="39.9" customHeight="1" x14ac:dyDescent="0.25">
      <c r="A306" s="28">
        <v>279</v>
      </c>
      <c r="B306" s="29" t="s">
        <v>287</v>
      </c>
      <c r="C306" s="29">
        <v>5171991118</v>
      </c>
      <c r="D306" s="29" t="s">
        <v>301</v>
      </c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</row>
    <row r="307" spans="1:19" ht="39.9" customHeight="1" x14ac:dyDescent="0.25">
      <c r="A307" s="3">
        <v>280</v>
      </c>
      <c r="B307" s="10" t="s">
        <v>287</v>
      </c>
      <c r="C307" s="10">
        <v>5171991119</v>
      </c>
      <c r="D307" s="10" t="s">
        <v>302</v>
      </c>
      <c r="E307" s="5">
        <v>1</v>
      </c>
      <c r="F307" s="5">
        <v>1</v>
      </c>
      <c r="G307" s="5">
        <v>1</v>
      </c>
      <c r="H307" s="5">
        <v>1</v>
      </c>
      <c r="I307" s="5">
        <v>1</v>
      </c>
      <c r="J307" s="5">
        <v>1</v>
      </c>
      <c r="K307" s="5">
        <v>1</v>
      </c>
      <c r="L307" s="5">
        <v>1</v>
      </c>
      <c r="M307" s="5">
        <v>1</v>
      </c>
      <c r="N307" s="5">
        <v>1</v>
      </c>
      <c r="O307" s="5">
        <v>1</v>
      </c>
      <c r="P307" s="5">
        <v>1</v>
      </c>
      <c r="Q307" s="5"/>
      <c r="R307" s="5"/>
      <c r="S307" s="5"/>
    </row>
    <row r="308" spans="1:19" ht="39.9" customHeight="1" x14ac:dyDescent="0.25">
      <c r="A308" s="3">
        <v>281</v>
      </c>
      <c r="B308" s="10" t="s">
        <v>287</v>
      </c>
      <c r="C308" s="10">
        <v>5171991120</v>
      </c>
      <c r="D308" s="10" t="s">
        <v>303</v>
      </c>
      <c r="E308" s="5">
        <v>1</v>
      </c>
      <c r="F308" s="5"/>
      <c r="G308" s="5">
        <v>1</v>
      </c>
      <c r="H308" s="5">
        <v>1</v>
      </c>
      <c r="I308" s="5">
        <v>1</v>
      </c>
      <c r="J308" s="5">
        <v>1</v>
      </c>
      <c r="K308" s="5">
        <v>1</v>
      </c>
      <c r="L308" s="5">
        <v>1</v>
      </c>
      <c r="M308" s="5"/>
      <c r="N308" s="5">
        <v>1</v>
      </c>
      <c r="O308" s="5"/>
      <c r="P308" s="5"/>
      <c r="Q308" s="5"/>
      <c r="R308" s="5"/>
      <c r="S308" s="5"/>
    </row>
    <row r="309" spans="1:19" ht="39.9" customHeight="1" x14ac:dyDescent="0.25">
      <c r="A309" s="3">
        <v>282</v>
      </c>
      <c r="B309" s="10" t="s">
        <v>287</v>
      </c>
      <c r="C309" s="10">
        <v>5171991121</v>
      </c>
      <c r="D309" s="10" t="s">
        <v>304</v>
      </c>
      <c r="E309" s="5">
        <v>1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  <c r="K309" s="5">
        <v>1</v>
      </c>
      <c r="L309" s="5">
        <v>1</v>
      </c>
      <c r="M309" s="5"/>
      <c r="N309" s="5"/>
      <c r="O309" s="5"/>
      <c r="P309" s="5"/>
      <c r="Q309" s="5"/>
      <c r="R309" s="5"/>
      <c r="S309" s="5"/>
    </row>
    <row r="310" spans="1:19" ht="39.9" customHeight="1" x14ac:dyDescent="0.25">
      <c r="A310" s="3">
        <v>283</v>
      </c>
      <c r="B310" s="10" t="s">
        <v>287</v>
      </c>
      <c r="C310" s="10">
        <v>5171991122</v>
      </c>
      <c r="D310" s="10" t="s">
        <v>305</v>
      </c>
      <c r="E310" s="5">
        <v>1</v>
      </c>
      <c r="F310" s="5"/>
      <c r="G310" s="5">
        <v>1</v>
      </c>
      <c r="H310" s="5">
        <v>1</v>
      </c>
      <c r="I310" s="5">
        <v>1</v>
      </c>
      <c r="J310" s="5">
        <v>1</v>
      </c>
      <c r="K310" s="5">
        <v>1</v>
      </c>
      <c r="L310" s="5">
        <v>1</v>
      </c>
      <c r="M310" s="5"/>
      <c r="N310" s="5"/>
      <c r="O310" s="5"/>
      <c r="P310" s="5"/>
      <c r="Q310" s="5"/>
      <c r="R310" s="5"/>
      <c r="S310" s="5"/>
    </row>
    <row r="311" spans="1:19" ht="39.9" customHeight="1" x14ac:dyDescent="0.25">
      <c r="A311" s="3">
        <v>284</v>
      </c>
      <c r="B311" s="10" t="s">
        <v>287</v>
      </c>
      <c r="C311" s="10">
        <v>5171991123</v>
      </c>
      <c r="D311" s="10" t="s">
        <v>306</v>
      </c>
      <c r="E311" s="5">
        <v>1</v>
      </c>
      <c r="F311" s="5">
        <v>1</v>
      </c>
      <c r="G311" s="5">
        <v>1</v>
      </c>
      <c r="H311" s="5">
        <v>1</v>
      </c>
      <c r="I311" s="5">
        <v>1</v>
      </c>
      <c r="J311" s="5">
        <v>1</v>
      </c>
      <c r="K311" s="5">
        <v>1</v>
      </c>
      <c r="L311" s="5">
        <v>1</v>
      </c>
      <c r="M311" s="5"/>
      <c r="N311" s="5"/>
      <c r="O311" s="5"/>
      <c r="P311" s="5">
        <v>1</v>
      </c>
      <c r="Q311" s="5"/>
      <c r="R311" s="5"/>
      <c r="S311" s="5"/>
    </row>
    <row r="312" spans="1:19" ht="39.9" customHeight="1" x14ac:dyDescent="0.25">
      <c r="A312" s="3">
        <v>285</v>
      </c>
      <c r="B312" s="10" t="s">
        <v>287</v>
      </c>
      <c r="C312" s="10">
        <v>5171991124</v>
      </c>
      <c r="D312" s="10" t="s">
        <v>307</v>
      </c>
      <c r="E312" s="5">
        <v>1</v>
      </c>
      <c r="F312" s="5">
        <v>1</v>
      </c>
      <c r="G312" s="5">
        <v>1</v>
      </c>
      <c r="H312" s="5">
        <v>1</v>
      </c>
      <c r="I312" s="5"/>
      <c r="J312" s="5"/>
      <c r="K312" s="5">
        <v>1</v>
      </c>
      <c r="L312" s="5">
        <v>1</v>
      </c>
      <c r="M312" s="5"/>
      <c r="N312" s="5">
        <v>1</v>
      </c>
      <c r="O312" s="5"/>
      <c r="P312" s="5"/>
      <c r="Q312" s="5"/>
      <c r="R312" s="5"/>
      <c r="S312" s="5"/>
    </row>
    <row r="313" spans="1:19" ht="39.9" customHeight="1" x14ac:dyDescent="0.25">
      <c r="A313" s="3">
        <v>286</v>
      </c>
      <c r="B313" s="10" t="s">
        <v>287</v>
      </c>
      <c r="C313" s="10">
        <v>5171991125</v>
      </c>
      <c r="D313" s="10" t="s">
        <v>308</v>
      </c>
      <c r="E313" s="5">
        <v>1</v>
      </c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/>
      <c r="L313" s="5">
        <v>1</v>
      </c>
      <c r="M313" s="5"/>
      <c r="N313" s="5"/>
      <c r="O313" s="5">
        <v>1</v>
      </c>
      <c r="P313" s="5"/>
      <c r="Q313" s="5"/>
      <c r="R313" s="5"/>
      <c r="S313" s="5"/>
    </row>
    <row r="314" spans="1:19" ht="39.9" customHeight="1" x14ac:dyDescent="0.25">
      <c r="A314" s="3">
        <v>287</v>
      </c>
      <c r="B314" s="10" t="s">
        <v>287</v>
      </c>
      <c r="C314" s="10">
        <v>5171991126</v>
      </c>
      <c r="D314" s="10" t="s">
        <v>309</v>
      </c>
      <c r="E314" s="5">
        <v>1</v>
      </c>
      <c r="F314" s="5">
        <v>1</v>
      </c>
      <c r="G314" s="5">
        <v>1</v>
      </c>
      <c r="H314" s="5">
        <v>1</v>
      </c>
      <c r="I314" s="5">
        <v>1</v>
      </c>
      <c r="J314" s="5">
        <v>1</v>
      </c>
      <c r="K314" s="5">
        <v>1</v>
      </c>
      <c r="L314" s="5">
        <v>1</v>
      </c>
      <c r="M314" s="5"/>
      <c r="N314" s="5"/>
      <c r="O314" s="5"/>
      <c r="P314" s="5"/>
      <c r="Q314" s="5"/>
      <c r="R314" s="5"/>
      <c r="S314" s="5"/>
    </row>
    <row r="315" spans="1:19" ht="39.9" customHeight="1" x14ac:dyDescent="0.25">
      <c r="A315" s="3">
        <v>288</v>
      </c>
      <c r="B315" s="10" t="s">
        <v>287</v>
      </c>
      <c r="C315" s="10">
        <v>5171991127</v>
      </c>
      <c r="D315" s="10" t="s">
        <v>310</v>
      </c>
      <c r="E315" s="5">
        <v>1</v>
      </c>
      <c r="F315" s="5"/>
      <c r="G315" s="5">
        <v>1</v>
      </c>
      <c r="H315" s="5">
        <v>1</v>
      </c>
      <c r="I315" s="5"/>
      <c r="J315" s="5">
        <v>1</v>
      </c>
      <c r="K315" s="5">
        <v>1</v>
      </c>
      <c r="L315" s="5">
        <v>1</v>
      </c>
      <c r="M315" s="5"/>
      <c r="N315" s="5"/>
      <c r="O315" s="5">
        <v>1</v>
      </c>
      <c r="P315" s="5">
        <v>1</v>
      </c>
      <c r="Q315" s="5"/>
      <c r="R315" s="5"/>
      <c r="S315" s="5"/>
    </row>
    <row r="316" spans="1:19" ht="39.9" customHeight="1" x14ac:dyDescent="0.25">
      <c r="A316" s="3">
        <v>289</v>
      </c>
      <c r="B316" s="10" t="s">
        <v>287</v>
      </c>
      <c r="C316" s="10">
        <v>5171991128</v>
      </c>
      <c r="D316" s="10" t="s">
        <v>311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39.9" customHeight="1" x14ac:dyDescent="0.25">
      <c r="A317" s="3">
        <v>290</v>
      </c>
      <c r="B317" s="10" t="s">
        <v>287</v>
      </c>
      <c r="C317" s="10">
        <v>5171991129</v>
      </c>
      <c r="D317" s="10" t="s">
        <v>312</v>
      </c>
      <c r="E317" s="5"/>
      <c r="F317" s="5"/>
      <c r="G317" s="5">
        <v>1</v>
      </c>
      <c r="H317" s="5"/>
      <c r="I317" s="5"/>
      <c r="J317" s="5"/>
      <c r="K317" s="5">
        <v>1</v>
      </c>
      <c r="L317" s="5"/>
      <c r="M317" s="5"/>
      <c r="N317" s="5"/>
      <c r="O317" s="5"/>
      <c r="P317" s="5"/>
      <c r="Q317" s="5"/>
      <c r="R317" s="5"/>
      <c r="S317" s="5"/>
    </row>
    <row r="318" spans="1:19" ht="39.9" customHeight="1" x14ac:dyDescent="0.25">
      <c r="A318" s="3">
        <v>291</v>
      </c>
      <c r="B318" s="10" t="s">
        <v>287</v>
      </c>
      <c r="C318" s="10">
        <v>5171991130</v>
      </c>
      <c r="D318" s="10" t="s">
        <v>313</v>
      </c>
      <c r="E318" s="5"/>
      <c r="F318" s="5"/>
      <c r="G318" s="5"/>
      <c r="H318" s="5"/>
      <c r="I318" s="5">
        <v>1</v>
      </c>
      <c r="J318" s="5">
        <v>1</v>
      </c>
      <c r="K318" s="5">
        <v>1</v>
      </c>
      <c r="L318" s="5">
        <v>1</v>
      </c>
      <c r="M318" s="5"/>
      <c r="N318" s="5"/>
      <c r="O318" s="5"/>
      <c r="P318" s="5"/>
      <c r="Q318" s="5">
        <v>1</v>
      </c>
      <c r="R318" s="5"/>
      <c r="S318" s="5"/>
    </row>
    <row r="319" spans="1:19" ht="39.9" customHeight="1" x14ac:dyDescent="0.25">
      <c r="A319" s="3">
        <v>292</v>
      </c>
      <c r="B319" s="10" t="s">
        <v>287</v>
      </c>
      <c r="C319" s="10">
        <v>5171991131</v>
      </c>
      <c r="D319" s="10" t="s">
        <v>314</v>
      </c>
      <c r="E319" s="5">
        <v>1</v>
      </c>
      <c r="F319" s="5"/>
      <c r="G319" s="5">
        <v>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39.9" customHeight="1" x14ac:dyDescent="0.25">
      <c r="A320" s="3">
        <v>293</v>
      </c>
      <c r="B320" s="10" t="s">
        <v>287</v>
      </c>
      <c r="C320" s="10">
        <v>5171991132</v>
      </c>
      <c r="D320" s="10" t="s">
        <v>315</v>
      </c>
      <c r="E320" s="5"/>
      <c r="F320" s="5"/>
      <c r="G320" s="5"/>
      <c r="H320" s="5">
        <v>1</v>
      </c>
      <c r="I320" s="5">
        <v>1</v>
      </c>
      <c r="J320" s="5">
        <v>1</v>
      </c>
      <c r="K320" s="5">
        <v>1</v>
      </c>
      <c r="L320" s="5">
        <v>1</v>
      </c>
      <c r="M320" s="5"/>
      <c r="N320" s="5">
        <v>1</v>
      </c>
      <c r="O320" s="5">
        <v>1</v>
      </c>
      <c r="P320" s="5">
        <v>1</v>
      </c>
      <c r="Q320" s="5">
        <v>1</v>
      </c>
      <c r="R320" s="5"/>
      <c r="S320" s="5"/>
    </row>
    <row r="321" spans="1:19" ht="39.9" customHeight="1" x14ac:dyDescent="0.25">
      <c r="A321" s="3">
        <v>294</v>
      </c>
      <c r="B321" s="10" t="s">
        <v>287</v>
      </c>
      <c r="C321" s="10">
        <v>5171991133</v>
      </c>
      <c r="D321" s="10" t="s">
        <v>316</v>
      </c>
      <c r="E321" s="5">
        <v>1</v>
      </c>
      <c r="F321" s="5">
        <v>1</v>
      </c>
      <c r="G321" s="5">
        <v>1</v>
      </c>
      <c r="H321" s="5">
        <v>1</v>
      </c>
      <c r="I321" s="5"/>
      <c r="J321" s="5"/>
      <c r="K321" s="5"/>
      <c r="L321" s="5"/>
      <c r="M321" s="5">
        <v>1</v>
      </c>
      <c r="N321" s="5"/>
      <c r="O321" s="5"/>
      <c r="P321" s="5"/>
      <c r="Q321" s="5"/>
      <c r="R321" s="5"/>
      <c r="S321" s="5"/>
    </row>
    <row r="322" spans="1:19" ht="39.9" customHeight="1" x14ac:dyDescent="0.25">
      <c r="A322" s="3">
        <v>295</v>
      </c>
      <c r="B322" s="10" t="s">
        <v>287</v>
      </c>
      <c r="C322" s="10">
        <v>5171991134</v>
      </c>
      <c r="D322" s="10" t="s">
        <v>317</v>
      </c>
      <c r="E322" s="5"/>
      <c r="F322" s="5"/>
      <c r="G322" s="5"/>
      <c r="H322" s="5"/>
      <c r="I322" s="5">
        <v>1</v>
      </c>
      <c r="J322" s="5">
        <v>1</v>
      </c>
      <c r="K322" s="5">
        <v>1</v>
      </c>
      <c r="L322" s="5">
        <v>1</v>
      </c>
      <c r="M322" s="5"/>
      <c r="N322" s="5"/>
      <c r="O322" s="5"/>
      <c r="P322" s="5"/>
      <c r="Q322" s="5"/>
      <c r="R322" s="5"/>
      <c r="S322" s="5"/>
    </row>
    <row r="323" spans="1:19" ht="39.9" customHeight="1" x14ac:dyDescent="0.25">
      <c r="A323" s="3">
        <v>296</v>
      </c>
      <c r="B323" s="10" t="s">
        <v>287</v>
      </c>
      <c r="C323" s="10">
        <v>5171991135</v>
      </c>
      <c r="D323" s="10" t="s">
        <v>318</v>
      </c>
      <c r="E323" s="5">
        <v>1</v>
      </c>
      <c r="F323" s="5">
        <v>1</v>
      </c>
      <c r="G323" s="5">
        <v>1</v>
      </c>
      <c r="H323" s="5">
        <v>1</v>
      </c>
      <c r="I323" s="5"/>
      <c r="J323" s="5">
        <v>1</v>
      </c>
      <c r="K323" s="5">
        <v>1</v>
      </c>
      <c r="L323" s="5"/>
      <c r="M323" s="5"/>
      <c r="N323" s="5"/>
      <c r="O323" s="5"/>
      <c r="P323" s="5"/>
      <c r="Q323" s="5"/>
      <c r="R323" s="5"/>
      <c r="S323" s="5"/>
    </row>
    <row r="324" spans="1:19" ht="39.9" customHeight="1" x14ac:dyDescent="0.25">
      <c r="A324" s="3">
        <v>297</v>
      </c>
      <c r="B324" s="10" t="s">
        <v>287</v>
      </c>
      <c r="C324" s="10">
        <v>5171991136</v>
      </c>
      <c r="D324" s="10" t="s">
        <v>319</v>
      </c>
      <c r="E324" s="5">
        <v>1</v>
      </c>
      <c r="F324" s="5">
        <v>1</v>
      </c>
      <c r="G324" s="5">
        <v>1</v>
      </c>
      <c r="H324" s="5">
        <v>1</v>
      </c>
      <c r="I324" s="5"/>
      <c r="J324" s="5">
        <v>1</v>
      </c>
      <c r="K324" s="5"/>
      <c r="L324" s="5">
        <v>1</v>
      </c>
      <c r="M324" s="5"/>
      <c r="N324" s="5"/>
      <c r="O324" s="5"/>
      <c r="P324" s="5"/>
      <c r="Q324" s="5"/>
      <c r="R324" s="5"/>
      <c r="S324" s="5"/>
    </row>
    <row r="325" spans="1:19" ht="39.9" customHeight="1" x14ac:dyDescent="0.25">
      <c r="A325" s="3">
        <v>298</v>
      </c>
      <c r="B325" s="10" t="s">
        <v>287</v>
      </c>
      <c r="C325" s="10">
        <v>5171991137</v>
      </c>
      <c r="D325" s="10" t="s">
        <v>320</v>
      </c>
      <c r="E325" s="5"/>
      <c r="F325" s="5"/>
      <c r="G325" s="5">
        <v>1</v>
      </c>
      <c r="H325" s="5">
        <v>1</v>
      </c>
      <c r="I325" s="5">
        <v>1</v>
      </c>
      <c r="J325" s="5">
        <v>1</v>
      </c>
      <c r="K325" s="5">
        <v>1</v>
      </c>
      <c r="L325" s="5">
        <v>1</v>
      </c>
      <c r="M325" s="5"/>
      <c r="N325" s="5"/>
      <c r="O325" s="5"/>
      <c r="P325" s="5">
        <v>1</v>
      </c>
      <c r="Q325" s="5"/>
      <c r="R325" s="5"/>
      <c r="S325" s="5"/>
    </row>
    <row r="326" spans="1:19" ht="39.9" customHeight="1" x14ac:dyDescent="0.25">
      <c r="A326" s="3">
        <v>299</v>
      </c>
      <c r="B326" s="10" t="s">
        <v>287</v>
      </c>
      <c r="C326" s="10">
        <v>5171991138</v>
      </c>
      <c r="D326" s="10" t="s">
        <v>321</v>
      </c>
      <c r="E326" s="5">
        <v>1</v>
      </c>
      <c r="F326" s="5">
        <v>1</v>
      </c>
      <c r="G326" s="5">
        <v>1</v>
      </c>
      <c r="H326" s="5">
        <v>1</v>
      </c>
      <c r="I326" s="5"/>
      <c r="J326" s="5"/>
      <c r="K326" s="5"/>
      <c r="L326" s="5"/>
      <c r="M326" s="5"/>
      <c r="N326" s="5">
        <v>1</v>
      </c>
      <c r="O326" s="5"/>
      <c r="P326" s="5"/>
      <c r="Q326" s="5"/>
      <c r="R326" s="5"/>
      <c r="S326" s="5"/>
    </row>
    <row r="327" spans="1:19" ht="39.9" customHeight="1" x14ac:dyDescent="0.25">
      <c r="A327" s="3">
        <v>300</v>
      </c>
      <c r="B327" s="10" t="s">
        <v>287</v>
      </c>
      <c r="C327" s="10">
        <v>5171991139</v>
      </c>
      <c r="D327" s="10" t="s">
        <v>322</v>
      </c>
      <c r="E327" s="5"/>
      <c r="F327" s="5"/>
      <c r="G327" s="5"/>
      <c r="H327" s="5"/>
      <c r="I327" s="5"/>
      <c r="J327" s="5">
        <v>1</v>
      </c>
      <c r="K327" s="5">
        <v>1</v>
      </c>
      <c r="L327" s="5">
        <v>1</v>
      </c>
      <c r="M327" s="5"/>
      <c r="N327" s="5"/>
      <c r="O327" s="5"/>
      <c r="P327" s="5"/>
      <c r="Q327" s="5"/>
      <c r="R327" s="5"/>
      <c r="S327" s="5"/>
    </row>
    <row r="328" spans="1:19" ht="39.9" customHeight="1" x14ac:dyDescent="0.25">
      <c r="A328" s="3">
        <v>301</v>
      </c>
      <c r="B328" s="10" t="s">
        <v>287</v>
      </c>
      <c r="C328" s="10">
        <v>5171991140</v>
      </c>
      <c r="D328" s="10" t="s">
        <v>323</v>
      </c>
      <c r="E328" s="5">
        <v>1</v>
      </c>
      <c r="F328" s="5">
        <v>1</v>
      </c>
      <c r="G328" s="5">
        <v>1</v>
      </c>
      <c r="H328" s="5">
        <v>1</v>
      </c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39.9" customHeight="1" x14ac:dyDescent="0.25">
      <c r="A329" s="3">
        <v>302</v>
      </c>
      <c r="B329" s="10" t="s">
        <v>287</v>
      </c>
      <c r="C329" s="10">
        <v>5171991141</v>
      </c>
      <c r="D329" s="10" t="s">
        <v>324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39.9" customHeight="1" x14ac:dyDescent="0.25">
      <c r="A330" s="3">
        <v>303</v>
      </c>
      <c r="B330" s="10" t="s">
        <v>287</v>
      </c>
      <c r="C330" s="10">
        <v>5171991142</v>
      </c>
      <c r="D330" s="10" t="s">
        <v>325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39.9" customHeight="1" x14ac:dyDescent="0.25">
      <c r="A331" s="3">
        <v>304</v>
      </c>
      <c r="B331" s="10" t="s">
        <v>287</v>
      </c>
      <c r="C331" s="10">
        <v>5171991143</v>
      </c>
      <c r="D331" s="10" t="s">
        <v>326</v>
      </c>
      <c r="E331" s="5"/>
      <c r="F331" s="5"/>
      <c r="G331" s="5"/>
      <c r="H331" s="5"/>
      <c r="I331" s="5">
        <v>1</v>
      </c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39.9" customHeight="1" x14ac:dyDescent="0.25">
      <c r="A332" s="3">
        <v>305</v>
      </c>
      <c r="B332" s="10" t="s">
        <v>287</v>
      </c>
      <c r="C332" s="10">
        <v>5171991144</v>
      </c>
      <c r="D332" s="10" t="s">
        <v>327</v>
      </c>
      <c r="E332" s="5">
        <v>1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39.9" customHeight="1" x14ac:dyDescent="0.25">
      <c r="A333" s="3">
        <v>306</v>
      </c>
      <c r="B333" s="14" t="s">
        <v>287</v>
      </c>
      <c r="C333" s="10">
        <v>5171991145</v>
      </c>
      <c r="D333" s="10" t="s">
        <v>328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39.9" customHeight="1" x14ac:dyDescent="0.25">
      <c r="A334" s="3">
        <v>307</v>
      </c>
      <c r="B334" s="12" t="s">
        <v>287</v>
      </c>
      <c r="C334" s="12" t="s">
        <v>329</v>
      </c>
      <c r="D334" s="17" t="s">
        <v>330</v>
      </c>
      <c r="E334" s="5"/>
      <c r="F334" s="5"/>
      <c r="G334" s="5"/>
      <c r="H334" s="5"/>
      <c r="I334" s="5">
        <v>1</v>
      </c>
      <c r="J334" s="5">
        <v>1</v>
      </c>
      <c r="K334" s="5">
        <v>1</v>
      </c>
      <c r="L334" s="5">
        <v>1</v>
      </c>
      <c r="M334" s="5"/>
      <c r="N334" s="5"/>
      <c r="O334" s="5">
        <v>1</v>
      </c>
      <c r="P334" s="5">
        <v>1</v>
      </c>
      <c r="Q334" s="5">
        <v>1</v>
      </c>
      <c r="R334" s="5"/>
      <c r="S334" s="5"/>
    </row>
    <row r="335" spans="1:19" s="21" customFormat="1" ht="69.650000000000006" customHeight="1" x14ac:dyDescent="0.25">
      <c r="A335" s="30" t="s">
        <v>513</v>
      </c>
      <c r="B335" s="31"/>
      <c r="C335" s="31"/>
      <c r="D335" s="32"/>
      <c r="E335" s="23">
        <f>SUM(E293:E334)</f>
        <v>26</v>
      </c>
      <c r="F335" s="23">
        <f t="shared" ref="F335:Q335" si="16">SUM(F293:F334)</f>
        <v>21</v>
      </c>
      <c r="G335" s="23">
        <f t="shared" si="16"/>
        <v>26</v>
      </c>
      <c r="H335" s="23">
        <f t="shared" si="16"/>
        <v>26</v>
      </c>
      <c r="I335" s="23">
        <f t="shared" si="16"/>
        <v>21</v>
      </c>
      <c r="J335" s="23">
        <f t="shared" si="16"/>
        <v>25</v>
      </c>
      <c r="K335" s="23">
        <f t="shared" si="16"/>
        <v>25</v>
      </c>
      <c r="L335" s="23">
        <f t="shared" si="16"/>
        <v>25</v>
      </c>
      <c r="M335" s="23">
        <f t="shared" si="16"/>
        <v>3</v>
      </c>
      <c r="N335" s="23">
        <f t="shared" si="16"/>
        <v>8</v>
      </c>
      <c r="O335" s="23">
        <f t="shared" si="16"/>
        <v>7</v>
      </c>
      <c r="P335" s="23">
        <f t="shared" si="16"/>
        <v>11</v>
      </c>
      <c r="Q335" s="23">
        <f t="shared" si="16"/>
        <v>3</v>
      </c>
      <c r="R335" s="23">
        <f>SUM(R293:R334)</f>
        <v>0</v>
      </c>
      <c r="S335" s="22"/>
    </row>
    <row r="336" spans="1:19" s="21" customFormat="1" ht="69.650000000000006" customHeight="1" x14ac:dyDescent="0.25">
      <c r="A336" s="30" t="s">
        <v>514</v>
      </c>
      <c r="B336" s="31"/>
      <c r="C336" s="31"/>
      <c r="D336" s="32"/>
      <c r="E336" s="23">
        <v>42</v>
      </c>
      <c r="F336" s="23">
        <v>42</v>
      </c>
      <c r="G336" s="23">
        <v>42</v>
      </c>
      <c r="H336" s="23">
        <v>42</v>
      </c>
      <c r="I336" s="23">
        <v>42</v>
      </c>
      <c r="J336" s="23">
        <v>42</v>
      </c>
      <c r="K336" s="23">
        <v>42</v>
      </c>
      <c r="L336" s="23">
        <v>42</v>
      </c>
      <c r="M336" s="23">
        <v>42</v>
      </c>
      <c r="N336" s="23">
        <v>42</v>
      </c>
      <c r="O336" s="23">
        <v>42</v>
      </c>
      <c r="P336" s="23">
        <v>42</v>
      </c>
      <c r="Q336" s="23">
        <v>42</v>
      </c>
      <c r="R336" s="23">
        <v>42</v>
      </c>
      <c r="S336" s="22"/>
    </row>
    <row r="337" spans="1:19" s="21" customFormat="1" ht="69.650000000000006" customHeight="1" x14ac:dyDescent="0.25">
      <c r="A337" s="30" t="s">
        <v>515</v>
      </c>
      <c r="B337" s="31"/>
      <c r="C337" s="31"/>
      <c r="D337" s="32"/>
      <c r="E337" s="24">
        <f t="shared" ref="E337:R337" si="17">(E336-E335)/(E336)</f>
        <v>0.38095238095238093</v>
      </c>
      <c r="F337" s="24">
        <f t="shared" si="17"/>
        <v>0.5</v>
      </c>
      <c r="G337" s="24">
        <f t="shared" si="17"/>
        <v>0.38095238095238093</v>
      </c>
      <c r="H337" s="24">
        <f t="shared" si="17"/>
        <v>0.38095238095238093</v>
      </c>
      <c r="I337" s="24">
        <f t="shared" si="17"/>
        <v>0.5</v>
      </c>
      <c r="J337" s="24">
        <f t="shared" si="17"/>
        <v>0.40476190476190477</v>
      </c>
      <c r="K337" s="24">
        <f t="shared" si="17"/>
        <v>0.40476190476190477</v>
      </c>
      <c r="L337" s="24">
        <f t="shared" si="17"/>
        <v>0.40476190476190477</v>
      </c>
      <c r="M337" s="24">
        <f t="shared" si="17"/>
        <v>0.9285714285714286</v>
      </c>
      <c r="N337" s="24">
        <f t="shared" si="17"/>
        <v>0.80952380952380953</v>
      </c>
      <c r="O337" s="24">
        <f t="shared" si="17"/>
        <v>0.83333333333333337</v>
      </c>
      <c r="P337" s="24">
        <f t="shared" si="17"/>
        <v>0.73809523809523814</v>
      </c>
      <c r="Q337" s="24">
        <f t="shared" si="17"/>
        <v>0.9285714285714286</v>
      </c>
      <c r="R337" s="24">
        <f t="shared" si="17"/>
        <v>1</v>
      </c>
      <c r="S337" s="25">
        <f>AVERAGE(E337:R337)</f>
        <v>0.61394557823129248</v>
      </c>
    </row>
    <row r="338" spans="1:19" ht="39.9" customHeight="1" x14ac:dyDescent="0.25">
      <c r="A338" s="3">
        <v>308</v>
      </c>
      <c r="B338" s="10" t="s">
        <v>331</v>
      </c>
      <c r="C338" s="10">
        <v>5171999101</v>
      </c>
      <c r="D338" s="10" t="s">
        <v>332</v>
      </c>
      <c r="E338" s="5">
        <v>1</v>
      </c>
      <c r="F338" s="5">
        <v>1</v>
      </c>
      <c r="G338" s="5">
        <v>1</v>
      </c>
      <c r="H338" s="5"/>
      <c r="I338" s="5">
        <v>1</v>
      </c>
      <c r="J338" s="5">
        <v>1</v>
      </c>
      <c r="K338" s="5">
        <v>1</v>
      </c>
      <c r="L338" s="5">
        <v>1</v>
      </c>
      <c r="M338" s="5">
        <v>1</v>
      </c>
      <c r="N338" s="5">
        <v>1</v>
      </c>
      <c r="O338" s="5"/>
      <c r="P338" s="5">
        <v>1</v>
      </c>
      <c r="Q338" s="5"/>
      <c r="R338" s="5"/>
      <c r="S338" s="5"/>
    </row>
    <row r="339" spans="1:19" ht="39.9" customHeight="1" x14ac:dyDescent="0.25">
      <c r="A339" s="3">
        <v>309</v>
      </c>
      <c r="B339" s="10" t="s">
        <v>331</v>
      </c>
      <c r="C339" s="10">
        <v>5171999102</v>
      </c>
      <c r="D339" s="10" t="s">
        <v>333</v>
      </c>
      <c r="E339" s="5">
        <v>1</v>
      </c>
      <c r="F339" s="5">
        <v>1</v>
      </c>
      <c r="G339" s="5">
        <v>1</v>
      </c>
      <c r="H339" s="5">
        <v>1</v>
      </c>
      <c r="I339" s="5">
        <v>1</v>
      </c>
      <c r="J339" s="5">
        <v>1</v>
      </c>
      <c r="K339" s="5">
        <v>1</v>
      </c>
      <c r="L339" s="5">
        <v>1</v>
      </c>
      <c r="M339" s="5"/>
      <c r="N339" s="5">
        <v>1</v>
      </c>
      <c r="O339" s="5">
        <v>1</v>
      </c>
      <c r="P339" s="5">
        <v>1</v>
      </c>
      <c r="Q339" s="5"/>
      <c r="R339" s="5"/>
      <c r="S339" s="5"/>
    </row>
    <row r="340" spans="1:19" ht="39.9" customHeight="1" x14ac:dyDescent="0.25">
      <c r="A340" s="3">
        <v>310</v>
      </c>
      <c r="B340" s="10" t="s">
        <v>331</v>
      </c>
      <c r="C340" s="10">
        <v>5171999103</v>
      </c>
      <c r="D340" s="10" t="s">
        <v>334</v>
      </c>
      <c r="E340" s="5">
        <v>1</v>
      </c>
      <c r="F340" s="5">
        <v>1</v>
      </c>
      <c r="G340" s="5">
        <v>1</v>
      </c>
      <c r="H340" s="5">
        <v>1</v>
      </c>
      <c r="I340" s="5">
        <v>1</v>
      </c>
      <c r="J340" s="5"/>
      <c r="K340" s="5">
        <v>1</v>
      </c>
      <c r="L340" s="5">
        <v>1</v>
      </c>
      <c r="M340" s="5"/>
      <c r="N340" s="5">
        <v>1</v>
      </c>
      <c r="O340" s="5">
        <v>1</v>
      </c>
      <c r="P340" s="5">
        <v>1</v>
      </c>
      <c r="Q340" s="5">
        <v>1</v>
      </c>
      <c r="R340" s="5"/>
      <c r="S340" s="5"/>
    </row>
    <row r="341" spans="1:19" ht="39.9" customHeight="1" x14ac:dyDescent="0.25">
      <c r="A341" s="3">
        <v>311</v>
      </c>
      <c r="B341" s="10" t="s">
        <v>331</v>
      </c>
      <c r="C341" s="10">
        <v>5171999104</v>
      </c>
      <c r="D341" s="10" t="s">
        <v>335</v>
      </c>
      <c r="E341" s="5">
        <v>1</v>
      </c>
      <c r="F341" s="5">
        <v>1</v>
      </c>
      <c r="G341" s="5">
        <v>1</v>
      </c>
      <c r="H341" s="5">
        <v>1</v>
      </c>
      <c r="I341" s="5"/>
      <c r="J341" s="5"/>
      <c r="K341" s="5"/>
      <c r="L341" s="5">
        <v>1</v>
      </c>
      <c r="M341" s="5"/>
      <c r="N341" s="5">
        <v>1</v>
      </c>
      <c r="O341" s="5"/>
      <c r="P341" s="5"/>
      <c r="Q341" s="5"/>
      <c r="R341" s="5"/>
      <c r="S341" s="5"/>
    </row>
    <row r="342" spans="1:19" ht="39.9" customHeight="1" x14ac:dyDescent="0.25">
      <c r="A342" s="3">
        <v>312</v>
      </c>
      <c r="B342" s="10" t="s">
        <v>331</v>
      </c>
      <c r="C342" s="10">
        <v>5171999105</v>
      </c>
      <c r="D342" s="10" t="s">
        <v>336</v>
      </c>
      <c r="E342" s="5"/>
      <c r="F342" s="5">
        <v>1</v>
      </c>
      <c r="G342" s="5"/>
      <c r="H342" s="5"/>
      <c r="I342" s="5">
        <v>1</v>
      </c>
      <c r="J342" s="5">
        <v>1</v>
      </c>
      <c r="K342" s="5">
        <v>1</v>
      </c>
      <c r="L342" s="5">
        <v>1</v>
      </c>
      <c r="M342" s="5">
        <v>1</v>
      </c>
      <c r="N342" s="5"/>
      <c r="O342" s="5">
        <v>1</v>
      </c>
      <c r="P342" s="5">
        <v>1</v>
      </c>
      <c r="Q342" s="5">
        <v>1</v>
      </c>
      <c r="R342" s="5"/>
      <c r="S342" s="5"/>
    </row>
    <row r="343" spans="1:19" ht="39.9" customHeight="1" x14ac:dyDescent="0.25">
      <c r="A343" s="3">
        <v>313</v>
      </c>
      <c r="B343" s="10" t="s">
        <v>331</v>
      </c>
      <c r="C343" s="10">
        <v>5171999106</v>
      </c>
      <c r="D343" s="10" t="s">
        <v>337</v>
      </c>
      <c r="E343" s="5"/>
      <c r="F343" s="5"/>
      <c r="G343" s="5"/>
      <c r="H343" s="5"/>
      <c r="I343" s="5"/>
      <c r="J343" s="5"/>
      <c r="K343" s="5"/>
      <c r="L343" s="5"/>
      <c r="M343" s="5">
        <v>1</v>
      </c>
      <c r="N343" s="5">
        <v>1</v>
      </c>
      <c r="O343" s="5"/>
      <c r="P343" s="5"/>
      <c r="Q343" s="5"/>
      <c r="R343" s="5"/>
      <c r="S343" s="5"/>
    </row>
    <row r="344" spans="1:19" ht="39.9" customHeight="1" x14ac:dyDescent="0.25">
      <c r="A344" s="3">
        <v>314</v>
      </c>
      <c r="B344" s="10" t="s">
        <v>331</v>
      </c>
      <c r="C344" s="10">
        <v>5171999107</v>
      </c>
      <c r="D344" s="10" t="s">
        <v>338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>
        <v>1</v>
      </c>
      <c r="Q344" s="5"/>
      <c r="R344" s="5"/>
      <c r="S344" s="5"/>
    </row>
    <row r="345" spans="1:19" ht="39.9" customHeight="1" x14ac:dyDescent="0.25">
      <c r="A345" s="3">
        <v>315</v>
      </c>
      <c r="B345" s="10" t="s">
        <v>331</v>
      </c>
      <c r="C345" s="10">
        <v>5171999108</v>
      </c>
      <c r="D345" s="10" t="s">
        <v>339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39.9" customHeight="1" x14ac:dyDescent="0.25">
      <c r="A346" s="3">
        <v>316</v>
      </c>
      <c r="B346" s="10" t="s">
        <v>331</v>
      </c>
      <c r="C346" s="10">
        <v>5171999110</v>
      </c>
      <c r="D346" s="10" t="s">
        <v>340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39.9" customHeight="1" x14ac:dyDescent="0.25">
      <c r="A347" s="3">
        <v>317</v>
      </c>
      <c r="B347" s="10" t="s">
        <v>331</v>
      </c>
      <c r="C347" s="10">
        <v>5171999111</v>
      </c>
      <c r="D347" s="10" t="s">
        <v>341</v>
      </c>
      <c r="E347" s="5"/>
      <c r="F347" s="5"/>
      <c r="G347" s="5"/>
      <c r="H347" s="5"/>
      <c r="I347" s="5">
        <v>1</v>
      </c>
      <c r="J347" s="5">
        <v>1</v>
      </c>
      <c r="K347" s="5">
        <v>1</v>
      </c>
      <c r="L347" s="5">
        <v>1</v>
      </c>
      <c r="M347" s="5"/>
      <c r="N347" s="5"/>
      <c r="O347" s="5">
        <v>1</v>
      </c>
      <c r="P347" s="5">
        <v>1</v>
      </c>
      <c r="Q347" s="5"/>
      <c r="R347" s="5"/>
      <c r="S347" s="5"/>
    </row>
    <row r="348" spans="1:19" ht="39.9" customHeight="1" x14ac:dyDescent="0.25">
      <c r="A348" s="3">
        <v>318</v>
      </c>
      <c r="B348" s="10" t="s">
        <v>331</v>
      </c>
      <c r="C348" s="10">
        <v>5171999112</v>
      </c>
      <c r="D348" s="10" t="s">
        <v>342</v>
      </c>
      <c r="E348" s="5">
        <v>1</v>
      </c>
      <c r="F348" s="5">
        <v>1</v>
      </c>
      <c r="G348" s="5">
        <v>1</v>
      </c>
      <c r="H348" s="5">
        <v>1</v>
      </c>
      <c r="I348" s="5">
        <v>1</v>
      </c>
      <c r="J348" s="5">
        <v>1</v>
      </c>
      <c r="K348" s="5">
        <v>1</v>
      </c>
      <c r="L348" s="5">
        <v>1</v>
      </c>
      <c r="M348" s="5">
        <v>1</v>
      </c>
      <c r="N348" s="5">
        <v>1</v>
      </c>
      <c r="O348" s="5">
        <v>1</v>
      </c>
      <c r="P348" s="5">
        <v>1</v>
      </c>
      <c r="Q348" s="5"/>
      <c r="R348" s="5"/>
      <c r="S348" s="5"/>
    </row>
    <row r="349" spans="1:19" ht="39.9" customHeight="1" x14ac:dyDescent="0.25">
      <c r="A349" s="3">
        <v>319</v>
      </c>
      <c r="B349" s="10" t="s">
        <v>331</v>
      </c>
      <c r="C349" s="10">
        <v>5171999113</v>
      </c>
      <c r="D349" s="10" t="s">
        <v>343</v>
      </c>
      <c r="E349" s="5">
        <v>1</v>
      </c>
      <c r="F349" s="5">
        <v>1</v>
      </c>
      <c r="G349" s="5">
        <v>1</v>
      </c>
      <c r="H349" s="5">
        <v>1</v>
      </c>
      <c r="I349" s="5">
        <v>1</v>
      </c>
      <c r="J349" s="5">
        <v>1</v>
      </c>
      <c r="K349" s="5">
        <v>1</v>
      </c>
      <c r="L349" s="5">
        <v>1</v>
      </c>
      <c r="M349" s="5"/>
      <c r="N349" s="5">
        <v>1</v>
      </c>
      <c r="O349" s="5">
        <v>1</v>
      </c>
      <c r="P349" s="5">
        <v>1</v>
      </c>
      <c r="Q349" s="5"/>
      <c r="R349" s="5"/>
      <c r="S349" s="5"/>
    </row>
    <row r="350" spans="1:19" ht="39.9" customHeight="1" x14ac:dyDescent="0.25">
      <c r="A350" s="3">
        <v>320</v>
      </c>
      <c r="B350" s="10" t="s">
        <v>331</v>
      </c>
      <c r="C350" s="10">
        <v>5171999114</v>
      </c>
      <c r="D350" s="10" t="s">
        <v>344</v>
      </c>
      <c r="E350" s="5">
        <v>1</v>
      </c>
      <c r="F350" s="5">
        <v>1</v>
      </c>
      <c r="G350" s="5">
        <v>1</v>
      </c>
      <c r="H350" s="5">
        <v>1</v>
      </c>
      <c r="I350" s="5">
        <v>1</v>
      </c>
      <c r="J350" s="5">
        <v>1</v>
      </c>
      <c r="K350" s="5">
        <v>1</v>
      </c>
      <c r="L350" s="5">
        <v>1</v>
      </c>
      <c r="M350" s="5"/>
      <c r="N350" s="5">
        <v>1</v>
      </c>
      <c r="O350" s="5">
        <v>1</v>
      </c>
      <c r="P350" s="5">
        <v>1</v>
      </c>
      <c r="Q350" s="5"/>
      <c r="R350" s="5"/>
      <c r="S350" s="5"/>
    </row>
    <row r="351" spans="1:19" ht="39.9" customHeight="1" x14ac:dyDescent="0.25">
      <c r="A351" s="3">
        <v>321</v>
      </c>
      <c r="B351" s="10" t="s">
        <v>331</v>
      </c>
      <c r="C351" s="10">
        <v>5171999115</v>
      </c>
      <c r="D351" s="10" t="s">
        <v>345</v>
      </c>
      <c r="E351" s="5">
        <v>1</v>
      </c>
      <c r="F351" s="5">
        <v>1</v>
      </c>
      <c r="G351" s="5">
        <v>1</v>
      </c>
      <c r="H351" s="5">
        <v>1</v>
      </c>
      <c r="I351" s="5"/>
      <c r="J351" s="5"/>
      <c r="K351" s="5"/>
      <c r="L351" s="5">
        <v>1</v>
      </c>
      <c r="M351" s="5"/>
      <c r="N351" s="5">
        <v>1</v>
      </c>
      <c r="O351" s="5"/>
      <c r="P351" s="5"/>
      <c r="Q351" s="5"/>
      <c r="R351" s="5"/>
      <c r="S351" s="5"/>
    </row>
    <row r="352" spans="1:19" ht="39.9" customHeight="1" x14ac:dyDescent="0.25">
      <c r="A352" s="3">
        <v>322</v>
      </c>
      <c r="B352" s="10" t="s">
        <v>331</v>
      </c>
      <c r="C352" s="10">
        <v>5171999116</v>
      </c>
      <c r="D352" s="10" t="s">
        <v>346</v>
      </c>
      <c r="E352" s="5">
        <v>1</v>
      </c>
      <c r="F352" s="5">
        <v>1</v>
      </c>
      <c r="G352" s="5"/>
      <c r="H352" s="5">
        <v>1</v>
      </c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39.9" customHeight="1" x14ac:dyDescent="0.25">
      <c r="A353" s="3">
        <v>323</v>
      </c>
      <c r="B353" s="10" t="s">
        <v>331</v>
      </c>
      <c r="C353" s="10">
        <v>5171999117</v>
      </c>
      <c r="D353" s="10" t="s">
        <v>347</v>
      </c>
      <c r="E353" s="5"/>
      <c r="F353" s="5">
        <v>1</v>
      </c>
      <c r="G353" s="5"/>
      <c r="H353" s="5">
        <v>1</v>
      </c>
      <c r="I353" s="5">
        <v>1</v>
      </c>
      <c r="J353" s="5"/>
      <c r="K353" s="5">
        <v>1</v>
      </c>
      <c r="L353" s="5">
        <v>1</v>
      </c>
      <c r="M353" s="5"/>
      <c r="N353" s="5"/>
      <c r="O353" s="5">
        <v>1</v>
      </c>
      <c r="P353" s="5">
        <v>1</v>
      </c>
      <c r="Q353" s="5"/>
      <c r="R353" s="5"/>
      <c r="S353" s="5"/>
    </row>
    <row r="354" spans="1:19" ht="39.9" customHeight="1" x14ac:dyDescent="0.25">
      <c r="A354" s="3">
        <v>324</v>
      </c>
      <c r="B354" s="10" t="s">
        <v>331</v>
      </c>
      <c r="C354" s="10">
        <v>5171999118</v>
      </c>
      <c r="D354" s="10" t="s">
        <v>348</v>
      </c>
      <c r="E354" s="5">
        <v>1</v>
      </c>
      <c r="F354" s="5">
        <v>1</v>
      </c>
      <c r="G354" s="5">
        <v>1</v>
      </c>
      <c r="H354" s="5">
        <v>1</v>
      </c>
      <c r="I354" s="5">
        <v>1</v>
      </c>
      <c r="J354" s="5">
        <v>1</v>
      </c>
      <c r="K354" s="5">
        <v>1</v>
      </c>
      <c r="L354" s="5">
        <v>1</v>
      </c>
      <c r="M354" s="5">
        <v>1</v>
      </c>
      <c r="N354" s="5">
        <v>1</v>
      </c>
      <c r="O354" s="5">
        <v>1</v>
      </c>
      <c r="P354" s="5">
        <v>1</v>
      </c>
      <c r="Q354" s="5"/>
      <c r="R354" s="5"/>
      <c r="S354" s="5"/>
    </row>
    <row r="355" spans="1:19" ht="39.9" customHeight="1" x14ac:dyDescent="0.25">
      <c r="A355" s="3">
        <v>325</v>
      </c>
      <c r="B355" s="10" t="s">
        <v>331</v>
      </c>
      <c r="C355" s="10">
        <v>5171999119</v>
      </c>
      <c r="D355" s="10" t="s">
        <v>349</v>
      </c>
      <c r="E355" s="5">
        <v>1</v>
      </c>
      <c r="F355" s="5">
        <v>1</v>
      </c>
      <c r="G355" s="5">
        <v>1</v>
      </c>
      <c r="H355" s="5">
        <v>1</v>
      </c>
      <c r="I355" s="5">
        <v>1</v>
      </c>
      <c r="J355" s="5">
        <v>1</v>
      </c>
      <c r="K355" s="5">
        <v>1</v>
      </c>
      <c r="L355" s="5">
        <v>1</v>
      </c>
      <c r="M355" s="5"/>
      <c r="N355" s="5">
        <v>1</v>
      </c>
      <c r="O355" s="5">
        <v>1</v>
      </c>
      <c r="P355" s="5">
        <v>1</v>
      </c>
      <c r="Q355" s="5"/>
      <c r="R355" s="5"/>
      <c r="S355" s="5"/>
    </row>
    <row r="356" spans="1:19" ht="39.9" customHeight="1" x14ac:dyDescent="0.25">
      <c r="A356" s="3">
        <v>326</v>
      </c>
      <c r="B356" s="10" t="s">
        <v>331</v>
      </c>
      <c r="C356" s="10">
        <v>5171999120</v>
      </c>
      <c r="D356" s="10" t="s">
        <v>350</v>
      </c>
      <c r="E356" s="5">
        <v>1</v>
      </c>
      <c r="F356" s="5">
        <v>1</v>
      </c>
      <c r="G356" s="5">
        <v>1</v>
      </c>
      <c r="H356" s="5">
        <v>1</v>
      </c>
      <c r="I356" s="5">
        <v>1</v>
      </c>
      <c r="J356" s="5">
        <v>1</v>
      </c>
      <c r="K356" s="5">
        <v>1</v>
      </c>
      <c r="L356" s="5">
        <v>1</v>
      </c>
      <c r="M356" s="5"/>
      <c r="N356" s="5">
        <v>1</v>
      </c>
      <c r="O356" s="5">
        <v>1</v>
      </c>
      <c r="P356" s="5">
        <v>1</v>
      </c>
      <c r="Q356" s="5"/>
      <c r="R356" s="5"/>
      <c r="S356" s="5"/>
    </row>
    <row r="357" spans="1:19" ht="39.9" customHeight="1" x14ac:dyDescent="0.25">
      <c r="A357" s="3">
        <v>327</v>
      </c>
      <c r="B357" s="10" t="s">
        <v>331</v>
      </c>
      <c r="C357" s="10">
        <v>5171999121</v>
      </c>
      <c r="D357" s="10" t="s">
        <v>351</v>
      </c>
      <c r="E357" s="5">
        <v>1</v>
      </c>
      <c r="F357" s="5">
        <v>1</v>
      </c>
      <c r="G357" s="5">
        <v>1</v>
      </c>
      <c r="H357" s="5">
        <v>1</v>
      </c>
      <c r="I357" s="5">
        <v>1</v>
      </c>
      <c r="J357" s="5"/>
      <c r="K357" s="5">
        <v>1</v>
      </c>
      <c r="L357" s="5">
        <v>1</v>
      </c>
      <c r="M357" s="5">
        <v>1</v>
      </c>
      <c r="N357" s="5">
        <v>1</v>
      </c>
      <c r="O357" s="5"/>
      <c r="P357" s="5">
        <v>1</v>
      </c>
      <c r="Q357" s="5"/>
      <c r="R357" s="5"/>
      <c r="S357" s="5"/>
    </row>
    <row r="358" spans="1:19" ht="39.9" customHeight="1" x14ac:dyDescent="0.25">
      <c r="A358" s="3">
        <v>328</v>
      </c>
      <c r="B358" s="10" t="s">
        <v>331</v>
      </c>
      <c r="C358" s="10">
        <v>5171999122</v>
      </c>
      <c r="D358" s="10" t="s">
        <v>352</v>
      </c>
      <c r="E358" s="5">
        <v>1</v>
      </c>
      <c r="F358" s="5">
        <v>1</v>
      </c>
      <c r="G358" s="5">
        <v>1</v>
      </c>
      <c r="H358" s="5">
        <v>1</v>
      </c>
      <c r="I358" s="5"/>
      <c r="J358" s="5"/>
      <c r="K358" s="5"/>
      <c r="L358" s="5"/>
      <c r="M358" s="5"/>
      <c r="N358" s="5">
        <v>1</v>
      </c>
      <c r="O358" s="5"/>
      <c r="P358" s="5"/>
      <c r="Q358" s="5"/>
      <c r="R358" s="5"/>
      <c r="S358" s="5"/>
    </row>
    <row r="359" spans="1:19" ht="39.9" customHeight="1" x14ac:dyDescent="0.25">
      <c r="A359" s="3">
        <v>329</v>
      </c>
      <c r="B359" s="10" t="s">
        <v>331</v>
      </c>
      <c r="C359" s="10">
        <v>5171999123</v>
      </c>
      <c r="D359" s="10" t="s">
        <v>353</v>
      </c>
      <c r="E359" s="5"/>
      <c r="F359" s="5"/>
      <c r="G359" s="5"/>
      <c r="H359" s="5"/>
      <c r="I359" s="5">
        <v>1</v>
      </c>
      <c r="J359" s="5">
        <v>1</v>
      </c>
      <c r="K359" s="5">
        <v>1</v>
      </c>
      <c r="L359" s="5">
        <v>1</v>
      </c>
      <c r="M359" s="5"/>
      <c r="N359" s="5"/>
      <c r="O359" s="5">
        <v>1</v>
      </c>
      <c r="P359" s="5">
        <v>1</v>
      </c>
      <c r="Q359" s="5">
        <v>1</v>
      </c>
      <c r="R359" s="5"/>
      <c r="S359" s="5"/>
    </row>
    <row r="360" spans="1:19" ht="39.9" customHeight="1" x14ac:dyDescent="0.25">
      <c r="A360" s="3">
        <v>330</v>
      </c>
      <c r="B360" s="10" t="s">
        <v>331</v>
      </c>
      <c r="C360" s="10">
        <v>5171999124</v>
      </c>
      <c r="D360" s="10" t="s">
        <v>354</v>
      </c>
      <c r="E360" s="5">
        <v>1</v>
      </c>
      <c r="F360" s="5">
        <v>1</v>
      </c>
      <c r="G360" s="5">
        <v>1</v>
      </c>
      <c r="H360" s="5">
        <v>1</v>
      </c>
      <c r="I360" s="5"/>
      <c r="J360" s="5"/>
      <c r="K360" s="5"/>
      <c r="L360" s="5">
        <v>1</v>
      </c>
      <c r="M360" s="5">
        <v>1</v>
      </c>
      <c r="N360" s="5">
        <v>1</v>
      </c>
      <c r="O360" s="5"/>
      <c r="P360" s="5">
        <v>1</v>
      </c>
      <c r="Q360" s="5"/>
      <c r="R360" s="5"/>
      <c r="S360" s="5"/>
    </row>
    <row r="361" spans="1:19" ht="39.9" customHeight="1" x14ac:dyDescent="0.25">
      <c r="A361" s="3">
        <v>332</v>
      </c>
      <c r="B361" s="10" t="s">
        <v>331</v>
      </c>
      <c r="C361" s="10">
        <v>5171999126</v>
      </c>
      <c r="D361" s="10" t="s">
        <v>355</v>
      </c>
      <c r="E361" s="5"/>
      <c r="F361" s="5"/>
      <c r="G361" s="5"/>
      <c r="H361" s="5">
        <v>1</v>
      </c>
      <c r="I361" s="5">
        <v>1</v>
      </c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39.9" customHeight="1" x14ac:dyDescent="0.25">
      <c r="A362" s="3">
        <v>333</v>
      </c>
      <c r="B362" s="10" t="s">
        <v>331</v>
      </c>
      <c r="C362" s="10">
        <v>5171999127</v>
      </c>
      <c r="D362" s="10" t="s">
        <v>356</v>
      </c>
      <c r="E362" s="5">
        <v>1</v>
      </c>
      <c r="F362" s="5">
        <v>1</v>
      </c>
      <c r="G362" s="5">
        <v>1</v>
      </c>
      <c r="H362" s="5">
        <v>1</v>
      </c>
      <c r="I362" s="5"/>
      <c r="J362" s="5"/>
      <c r="K362" s="5"/>
      <c r="L362" s="5"/>
      <c r="M362" s="5">
        <v>1</v>
      </c>
      <c r="N362" s="5">
        <v>1</v>
      </c>
      <c r="O362" s="5">
        <v>1</v>
      </c>
      <c r="P362" s="5">
        <v>1</v>
      </c>
      <c r="Q362" s="5"/>
      <c r="R362" s="5"/>
      <c r="S362" s="5"/>
    </row>
    <row r="363" spans="1:19" ht="39.9" customHeight="1" x14ac:dyDescent="0.25">
      <c r="A363" s="3">
        <v>334</v>
      </c>
      <c r="B363" s="10" t="s">
        <v>331</v>
      </c>
      <c r="C363" s="10">
        <v>5171999128</v>
      </c>
      <c r="D363" s="10" t="s">
        <v>357</v>
      </c>
      <c r="E363" s="5"/>
      <c r="F363" s="5"/>
      <c r="G363" s="5"/>
      <c r="H363" s="5"/>
      <c r="I363" s="5">
        <v>1</v>
      </c>
      <c r="J363" s="5">
        <v>1</v>
      </c>
      <c r="K363" s="5">
        <v>1</v>
      </c>
      <c r="L363" s="5">
        <v>1</v>
      </c>
      <c r="M363" s="5"/>
      <c r="N363" s="5"/>
      <c r="O363" s="5">
        <v>1</v>
      </c>
      <c r="P363" s="5">
        <v>1</v>
      </c>
      <c r="Q363" s="5">
        <v>1</v>
      </c>
      <c r="R363" s="5"/>
      <c r="S363" s="5"/>
    </row>
    <row r="364" spans="1:19" ht="39.9" customHeight="1" x14ac:dyDescent="0.25">
      <c r="A364" s="3">
        <v>335</v>
      </c>
      <c r="B364" s="10" t="s">
        <v>331</v>
      </c>
      <c r="C364" s="10">
        <v>5171999129</v>
      </c>
      <c r="D364" s="10" t="s">
        <v>358</v>
      </c>
      <c r="E364" s="5">
        <v>1</v>
      </c>
      <c r="F364" s="5">
        <v>1</v>
      </c>
      <c r="G364" s="5"/>
      <c r="H364" s="5">
        <v>1</v>
      </c>
      <c r="I364" s="5">
        <v>1</v>
      </c>
      <c r="J364" s="5">
        <v>1</v>
      </c>
      <c r="K364" s="5">
        <v>1</v>
      </c>
      <c r="L364" s="5">
        <v>1</v>
      </c>
      <c r="M364" s="5"/>
      <c r="N364" s="5"/>
      <c r="O364" s="5">
        <v>1</v>
      </c>
      <c r="P364" s="5">
        <v>1</v>
      </c>
      <c r="Q364" s="5"/>
      <c r="R364" s="5"/>
      <c r="S364" s="5"/>
    </row>
    <row r="365" spans="1:19" ht="39.9" customHeight="1" x14ac:dyDescent="0.25">
      <c r="A365" s="3">
        <v>336</v>
      </c>
      <c r="B365" s="10" t="s">
        <v>331</v>
      </c>
      <c r="C365" s="10">
        <v>5171999130</v>
      </c>
      <c r="D365" s="10" t="s">
        <v>359</v>
      </c>
      <c r="E365" s="5">
        <v>1</v>
      </c>
      <c r="F365" s="5">
        <v>1</v>
      </c>
      <c r="G365" s="5">
        <v>1</v>
      </c>
      <c r="H365" s="5">
        <v>1</v>
      </c>
      <c r="I365" s="5">
        <v>1</v>
      </c>
      <c r="J365" s="5">
        <v>1</v>
      </c>
      <c r="K365" s="5">
        <v>1</v>
      </c>
      <c r="L365" s="5">
        <v>1</v>
      </c>
      <c r="M365" s="5">
        <v>1</v>
      </c>
      <c r="N365" s="5">
        <v>1</v>
      </c>
      <c r="O365" s="5">
        <v>1</v>
      </c>
      <c r="P365" s="5">
        <v>1</v>
      </c>
      <c r="Q365" s="5">
        <v>1</v>
      </c>
      <c r="R365" s="5"/>
      <c r="S365" s="5"/>
    </row>
    <row r="366" spans="1:19" s="21" customFormat="1" ht="69.650000000000006" customHeight="1" x14ac:dyDescent="0.25">
      <c r="A366" s="30" t="s">
        <v>513</v>
      </c>
      <c r="B366" s="31"/>
      <c r="C366" s="31"/>
      <c r="D366" s="32"/>
      <c r="E366" s="23">
        <f>SUM(E338:E365)</f>
        <v>18</v>
      </c>
      <c r="F366" s="23">
        <f t="shared" ref="F366:R366" si="18">SUM(F338:F365)</f>
        <v>20</v>
      </c>
      <c r="G366" s="23">
        <f t="shared" si="18"/>
        <v>16</v>
      </c>
      <c r="H366" s="23">
        <f t="shared" si="18"/>
        <v>19</v>
      </c>
      <c r="I366" s="23">
        <f t="shared" si="18"/>
        <v>18</v>
      </c>
      <c r="J366" s="23">
        <f t="shared" si="18"/>
        <v>14</v>
      </c>
      <c r="K366" s="23">
        <f t="shared" si="18"/>
        <v>17</v>
      </c>
      <c r="L366" s="23">
        <f t="shared" si="18"/>
        <v>20</v>
      </c>
      <c r="M366" s="23">
        <f t="shared" si="18"/>
        <v>9</v>
      </c>
      <c r="N366" s="23">
        <f t="shared" si="18"/>
        <v>17</v>
      </c>
      <c r="O366" s="23">
        <f t="shared" si="18"/>
        <v>16</v>
      </c>
      <c r="P366" s="23">
        <f t="shared" si="18"/>
        <v>20</v>
      </c>
      <c r="Q366" s="23">
        <f t="shared" si="18"/>
        <v>5</v>
      </c>
      <c r="R366" s="23">
        <f t="shared" si="18"/>
        <v>0</v>
      </c>
      <c r="S366" s="22"/>
    </row>
    <row r="367" spans="1:19" s="21" customFormat="1" ht="69.650000000000006" customHeight="1" x14ac:dyDescent="0.25">
      <c r="A367" s="30" t="s">
        <v>514</v>
      </c>
      <c r="B367" s="31"/>
      <c r="C367" s="31"/>
      <c r="D367" s="32"/>
      <c r="E367" s="23">
        <v>28</v>
      </c>
      <c r="F367" s="23">
        <v>28</v>
      </c>
      <c r="G367" s="23">
        <v>28</v>
      </c>
      <c r="H367" s="23">
        <v>28</v>
      </c>
      <c r="I367" s="23">
        <v>28</v>
      </c>
      <c r="J367" s="23">
        <v>28</v>
      </c>
      <c r="K367" s="23">
        <v>28</v>
      </c>
      <c r="L367" s="23">
        <v>28</v>
      </c>
      <c r="M367" s="23">
        <v>28</v>
      </c>
      <c r="N367" s="23">
        <v>28</v>
      </c>
      <c r="O367" s="23">
        <v>28</v>
      </c>
      <c r="P367" s="23">
        <v>28</v>
      </c>
      <c r="Q367" s="23">
        <v>28</v>
      </c>
      <c r="R367" s="23">
        <v>28</v>
      </c>
      <c r="S367" s="22"/>
    </row>
    <row r="368" spans="1:19" s="21" customFormat="1" ht="69.650000000000006" customHeight="1" x14ac:dyDescent="0.25">
      <c r="A368" s="30" t="s">
        <v>515</v>
      </c>
      <c r="B368" s="31"/>
      <c r="C368" s="31"/>
      <c r="D368" s="32"/>
      <c r="E368" s="24">
        <f t="shared" ref="E368:R368" si="19">(E367-E366)/(E367)</f>
        <v>0.35714285714285715</v>
      </c>
      <c r="F368" s="24">
        <f t="shared" si="19"/>
        <v>0.2857142857142857</v>
      </c>
      <c r="G368" s="24">
        <f t="shared" si="19"/>
        <v>0.42857142857142855</v>
      </c>
      <c r="H368" s="24">
        <f t="shared" si="19"/>
        <v>0.32142857142857145</v>
      </c>
      <c r="I368" s="24">
        <f t="shared" si="19"/>
        <v>0.35714285714285715</v>
      </c>
      <c r="J368" s="24">
        <f t="shared" si="19"/>
        <v>0.5</v>
      </c>
      <c r="K368" s="24">
        <f t="shared" si="19"/>
        <v>0.39285714285714285</v>
      </c>
      <c r="L368" s="24">
        <f t="shared" si="19"/>
        <v>0.2857142857142857</v>
      </c>
      <c r="M368" s="24">
        <f t="shared" si="19"/>
        <v>0.6785714285714286</v>
      </c>
      <c r="N368" s="24">
        <f t="shared" si="19"/>
        <v>0.39285714285714285</v>
      </c>
      <c r="O368" s="24">
        <f t="shared" si="19"/>
        <v>0.42857142857142855</v>
      </c>
      <c r="P368" s="24">
        <f t="shared" si="19"/>
        <v>0.2857142857142857</v>
      </c>
      <c r="Q368" s="24">
        <f t="shared" si="19"/>
        <v>0.8214285714285714</v>
      </c>
      <c r="R368" s="24">
        <f t="shared" si="19"/>
        <v>1</v>
      </c>
      <c r="S368" s="25">
        <f>AVERAGE(E368:R368)</f>
        <v>0.46683673469387749</v>
      </c>
    </row>
    <row r="369" spans="1:19" ht="39.65" customHeight="1" x14ac:dyDescent="0.25">
      <c r="A369" s="3">
        <v>337</v>
      </c>
      <c r="B369" s="10" t="s">
        <v>360</v>
      </c>
      <c r="C369" s="10">
        <v>5161999232</v>
      </c>
      <c r="D369" s="10" t="s">
        <v>361</v>
      </c>
      <c r="E369" s="5">
        <v>1</v>
      </c>
      <c r="F369" s="5">
        <v>1</v>
      </c>
      <c r="G369" s="5">
        <v>1</v>
      </c>
      <c r="H369" s="5">
        <v>1</v>
      </c>
      <c r="I369" s="5">
        <v>1</v>
      </c>
      <c r="J369" s="5">
        <v>1</v>
      </c>
      <c r="K369" s="5">
        <v>1</v>
      </c>
      <c r="L369" s="5">
        <v>1</v>
      </c>
      <c r="M369" s="5">
        <v>1</v>
      </c>
      <c r="N369" s="5">
        <v>1</v>
      </c>
      <c r="O369" s="5">
        <v>1</v>
      </c>
      <c r="P369" s="5"/>
      <c r="Q369" s="5">
        <v>1</v>
      </c>
      <c r="R369" s="5"/>
      <c r="S369" s="5"/>
    </row>
    <row r="370" spans="1:19" ht="39.9" customHeight="1" x14ac:dyDescent="0.25">
      <c r="A370" s="3">
        <v>338</v>
      </c>
      <c r="B370" s="10" t="s">
        <v>360</v>
      </c>
      <c r="C370" s="10">
        <v>5171999201</v>
      </c>
      <c r="D370" s="10" t="s">
        <v>362</v>
      </c>
      <c r="E370" s="5">
        <v>1</v>
      </c>
      <c r="F370" s="5">
        <v>1</v>
      </c>
      <c r="G370" s="5">
        <v>1</v>
      </c>
      <c r="H370" s="5">
        <v>1</v>
      </c>
      <c r="I370" s="5"/>
      <c r="J370" s="5"/>
      <c r="K370" s="5"/>
      <c r="L370" s="5"/>
      <c r="M370" s="5">
        <v>1</v>
      </c>
      <c r="N370" s="5">
        <v>1</v>
      </c>
      <c r="O370" s="5"/>
      <c r="P370" s="5"/>
      <c r="Q370" s="5"/>
      <c r="R370" s="5"/>
      <c r="S370" s="5"/>
    </row>
    <row r="371" spans="1:19" ht="39.9" customHeight="1" x14ac:dyDescent="0.25">
      <c r="A371" s="3">
        <v>339</v>
      </c>
      <c r="B371" s="10" t="s">
        <v>360</v>
      </c>
      <c r="C371" s="10">
        <v>5171999202</v>
      </c>
      <c r="D371" s="10" t="s">
        <v>363</v>
      </c>
      <c r="E371" s="5">
        <v>1</v>
      </c>
      <c r="F371" s="5">
        <v>1</v>
      </c>
      <c r="G371" s="5">
        <v>1</v>
      </c>
      <c r="H371" s="5">
        <v>1</v>
      </c>
      <c r="I371" s="5"/>
      <c r="J371" s="5"/>
      <c r="K371" s="5"/>
      <c r="L371" s="5"/>
      <c r="M371" s="5">
        <v>1</v>
      </c>
      <c r="N371" s="5">
        <v>1</v>
      </c>
      <c r="O371" s="5"/>
      <c r="P371" s="5"/>
      <c r="Q371" s="5"/>
      <c r="R371" s="5"/>
      <c r="S371" s="5"/>
    </row>
    <row r="372" spans="1:19" ht="39.9" customHeight="1" x14ac:dyDescent="0.25">
      <c r="A372" s="3">
        <v>340</v>
      </c>
      <c r="B372" s="10" t="s">
        <v>360</v>
      </c>
      <c r="C372" s="10">
        <v>5171999203</v>
      </c>
      <c r="D372" s="10" t="s">
        <v>364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39.65" customHeight="1" x14ac:dyDescent="0.25">
      <c r="A373" s="3">
        <v>341</v>
      </c>
      <c r="B373" s="10" t="s">
        <v>360</v>
      </c>
      <c r="C373" s="10">
        <v>5171999204</v>
      </c>
      <c r="D373" s="10" t="s">
        <v>365</v>
      </c>
      <c r="E373" s="5"/>
      <c r="F373" s="5">
        <v>1</v>
      </c>
      <c r="G373" s="5"/>
      <c r="H373" s="5"/>
      <c r="I373" s="5">
        <v>1</v>
      </c>
      <c r="J373" s="5">
        <v>1</v>
      </c>
      <c r="K373" s="5">
        <v>1</v>
      </c>
      <c r="L373" s="5">
        <v>1</v>
      </c>
      <c r="M373" s="5"/>
      <c r="N373" s="5"/>
      <c r="O373" s="5">
        <v>1</v>
      </c>
      <c r="P373" s="5">
        <v>1</v>
      </c>
      <c r="Q373" s="5">
        <v>1</v>
      </c>
      <c r="R373" s="5"/>
      <c r="S373" s="5"/>
    </row>
    <row r="374" spans="1:19" ht="39.9" customHeight="1" x14ac:dyDescent="0.25">
      <c r="A374" s="3">
        <v>342</v>
      </c>
      <c r="B374" s="10" t="s">
        <v>360</v>
      </c>
      <c r="C374" s="10">
        <v>5171999205</v>
      </c>
      <c r="D374" s="10" t="s">
        <v>366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39.9" customHeight="1" x14ac:dyDescent="0.25">
      <c r="A375" s="3">
        <v>343</v>
      </c>
      <c r="B375" s="10" t="s">
        <v>360</v>
      </c>
      <c r="C375" s="10">
        <v>5171999206</v>
      </c>
      <c r="D375" s="10" t="s">
        <v>367</v>
      </c>
      <c r="E375" s="5">
        <v>1</v>
      </c>
      <c r="F375" s="5">
        <v>1</v>
      </c>
      <c r="G375" s="5">
        <v>1</v>
      </c>
      <c r="H375" s="5">
        <v>1</v>
      </c>
      <c r="I375" s="5"/>
      <c r="J375" s="5"/>
      <c r="K375" s="5"/>
      <c r="L375" s="5"/>
      <c r="M375" s="5">
        <v>1</v>
      </c>
      <c r="N375" s="5">
        <v>1</v>
      </c>
      <c r="O375" s="5">
        <v>1</v>
      </c>
      <c r="P375" s="5"/>
      <c r="Q375" s="5"/>
      <c r="R375" s="5"/>
      <c r="S375" s="5"/>
    </row>
    <row r="376" spans="1:19" ht="39.9" customHeight="1" x14ac:dyDescent="0.25">
      <c r="A376" s="3">
        <v>344</v>
      </c>
      <c r="B376" s="10" t="s">
        <v>360</v>
      </c>
      <c r="C376" s="10">
        <v>5171999207</v>
      </c>
      <c r="D376" s="10" t="s">
        <v>368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39.9" customHeight="1" x14ac:dyDescent="0.25">
      <c r="A377" s="3">
        <v>345</v>
      </c>
      <c r="B377" s="10" t="s">
        <v>360</v>
      </c>
      <c r="C377" s="10">
        <v>5171999208</v>
      </c>
      <c r="D377" s="10" t="s">
        <v>369</v>
      </c>
      <c r="E377" s="5"/>
      <c r="F377" s="5"/>
      <c r="G377" s="5">
        <v>1</v>
      </c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39.9" customHeight="1" x14ac:dyDescent="0.25">
      <c r="A378" s="3">
        <v>346</v>
      </c>
      <c r="B378" s="10" t="s">
        <v>360</v>
      </c>
      <c r="C378" s="10">
        <v>5171999209</v>
      </c>
      <c r="D378" s="10" t="s">
        <v>370</v>
      </c>
      <c r="E378" s="5"/>
      <c r="F378" s="5"/>
      <c r="G378" s="5"/>
      <c r="H378" s="5"/>
      <c r="I378" s="5">
        <v>1</v>
      </c>
      <c r="J378" s="5">
        <v>1</v>
      </c>
      <c r="K378" s="5">
        <v>1</v>
      </c>
      <c r="L378" s="5">
        <v>1</v>
      </c>
      <c r="M378" s="5"/>
      <c r="N378" s="5"/>
      <c r="O378" s="5"/>
      <c r="P378" s="5"/>
      <c r="Q378" s="5">
        <v>1</v>
      </c>
      <c r="R378" s="5"/>
      <c r="S378" s="5"/>
    </row>
    <row r="379" spans="1:19" ht="39.9" customHeight="1" x14ac:dyDescent="0.25">
      <c r="A379" s="3">
        <v>347</v>
      </c>
      <c r="B379" s="10" t="s">
        <v>360</v>
      </c>
      <c r="C379" s="10">
        <v>5171999210</v>
      </c>
      <c r="D379" s="10" t="s">
        <v>371</v>
      </c>
      <c r="E379" s="5"/>
      <c r="F379" s="5">
        <v>1</v>
      </c>
      <c r="G379" s="5"/>
      <c r="H379" s="5"/>
      <c r="I379" s="5"/>
      <c r="J379" s="5"/>
      <c r="K379" s="5"/>
      <c r="L379" s="5"/>
      <c r="M379" s="5">
        <v>1</v>
      </c>
      <c r="N379" s="5"/>
      <c r="O379" s="5"/>
      <c r="P379" s="5"/>
      <c r="Q379" s="5"/>
      <c r="R379" s="5"/>
      <c r="S379" s="5"/>
    </row>
    <row r="380" spans="1:19" ht="39.9" customHeight="1" x14ac:dyDescent="0.25">
      <c r="A380" s="3">
        <v>348</v>
      </c>
      <c r="B380" s="10" t="s">
        <v>360</v>
      </c>
      <c r="C380" s="10">
        <v>5171999211</v>
      </c>
      <c r="D380" s="10" t="s">
        <v>372</v>
      </c>
      <c r="E380" s="5"/>
      <c r="F380" s="5">
        <v>1</v>
      </c>
      <c r="G380" s="5">
        <v>1</v>
      </c>
      <c r="H380" s="5">
        <v>1</v>
      </c>
      <c r="I380" s="5">
        <v>1</v>
      </c>
      <c r="J380" s="5">
        <v>1</v>
      </c>
      <c r="K380" s="5">
        <v>1</v>
      </c>
      <c r="L380" s="5">
        <v>1</v>
      </c>
      <c r="M380" s="5"/>
      <c r="N380" s="5">
        <v>1</v>
      </c>
      <c r="O380" s="5"/>
      <c r="P380" s="5"/>
      <c r="Q380" s="5"/>
      <c r="R380" s="5"/>
      <c r="S380" s="5"/>
    </row>
    <row r="381" spans="1:19" ht="39.9" customHeight="1" x14ac:dyDescent="0.25">
      <c r="A381" s="3">
        <v>349</v>
      </c>
      <c r="B381" s="10" t="s">
        <v>360</v>
      </c>
      <c r="C381" s="10">
        <v>5171999212</v>
      </c>
      <c r="D381" s="10" t="s">
        <v>373</v>
      </c>
      <c r="E381" s="5"/>
      <c r="F381" s="5"/>
      <c r="G381" s="5"/>
      <c r="H381" s="5"/>
      <c r="I381" s="5">
        <v>1</v>
      </c>
      <c r="J381" s="5">
        <v>1</v>
      </c>
      <c r="K381" s="5">
        <v>1</v>
      </c>
      <c r="L381" s="5">
        <v>1</v>
      </c>
      <c r="M381" s="5"/>
      <c r="N381" s="5"/>
      <c r="O381" s="5"/>
      <c r="P381" s="5"/>
      <c r="Q381" s="5"/>
      <c r="R381" s="5"/>
      <c r="S381" s="5"/>
    </row>
    <row r="382" spans="1:19" ht="39.9" customHeight="1" x14ac:dyDescent="0.25">
      <c r="A382" s="3">
        <v>350</v>
      </c>
      <c r="B382" s="10" t="s">
        <v>360</v>
      </c>
      <c r="C382" s="10">
        <v>5171999213</v>
      </c>
      <c r="D382" s="10" t="s">
        <v>374</v>
      </c>
      <c r="E382" s="5"/>
      <c r="F382" s="5">
        <v>1</v>
      </c>
      <c r="G382" s="5">
        <v>1</v>
      </c>
      <c r="H382" s="5"/>
      <c r="I382" s="5"/>
      <c r="J382" s="5"/>
      <c r="K382" s="5"/>
      <c r="L382" s="5"/>
      <c r="M382" s="5">
        <v>1</v>
      </c>
      <c r="N382" s="5"/>
      <c r="O382" s="5"/>
      <c r="P382" s="5"/>
      <c r="Q382" s="5"/>
      <c r="R382" s="5"/>
      <c r="S382" s="5"/>
    </row>
    <row r="383" spans="1:19" ht="39.9" customHeight="1" x14ac:dyDescent="0.25">
      <c r="A383" s="3">
        <v>351</v>
      </c>
      <c r="B383" s="10" t="s">
        <v>360</v>
      </c>
      <c r="C383" s="10">
        <v>5171999214</v>
      </c>
      <c r="D383" s="10" t="s">
        <v>375</v>
      </c>
      <c r="E383" s="5"/>
      <c r="F383" s="5">
        <v>1</v>
      </c>
      <c r="G383" s="5">
        <v>1</v>
      </c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39.9" customHeight="1" x14ac:dyDescent="0.25">
      <c r="A384" s="3">
        <v>352</v>
      </c>
      <c r="B384" s="10" t="s">
        <v>360</v>
      </c>
      <c r="C384" s="10">
        <v>5171999216</v>
      </c>
      <c r="D384" s="10" t="s">
        <v>376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39.9" customHeight="1" x14ac:dyDescent="0.25">
      <c r="A385" s="3">
        <v>353</v>
      </c>
      <c r="B385" s="10" t="s">
        <v>360</v>
      </c>
      <c r="C385" s="10">
        <v>5171999217</v>
      </c>
      <c r="D385" s="10" t="s">
        <v>377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39.9" customHeight="1" x14ac:dyDescent="0.25">
      <c r="A386" s="3">
        <v>354</v>
      </c>
      <c r="B386" s="10" t="s">
        <v>360</v>
      </c>
      <c r="C386" s="10">
        <v>5171999218</v>
      </c>
      <c r="D386" s="10" t="s">
        <v>378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39.9" customHeight="1" x14ac:dyDescent="0.25">
      <c r="A387" s="3">
        <v>355</v>
      </c>
      <c r="B387" s="10" t="s">
        <v>360</v>
      </c>
      <c r="C387" s="10">
        <v>5171999219</v>
      </c>
      <c r="D387" s="10" t="s">
        <v>379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39.9" customHeight="1" x14ac:dyDescent="0.25">
      <c r="A388" s="3">
        <v>356</v>
      </c>
      <c r="B388" s="10" t="s">
        <v>360</v>
      </c>
      <c r="C388" s="10">
        <v>5171999221</v>
      </c>
      <c r="D388" s="10" t="s">
        <v>380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39.9" customHeight="1" x14ac:dyDescent="0.25">
      <c r="A389" s="3">
        <v>357</v>
      </c>
      <c r="B389" s="10" t="s">
        <v>360</v>
      </c>
      <c r="C389" s="10">
        <v>5171999222</v>
      </c>
      <c r="D389" s="10" t="s">
        <v>381</v>
      </c>
      <c r="E389" s="5"/>
      <c r="F389" s="5"/>
      <c r="G389" s="5"/>
      <c r="H389" s="5"/>
      <c r="I389" s="5"/>
      <c r="J389" s="5"/>
      <c r="K389" s="5">
        <v>1</v>
      </c>
      <c r="L389" s="5"/>
      <c r="M389" s="5"/>
      <c r="N389" s="5"/>
      <c r="O389" s="5"/>
      <c r="P389" s="5"/>
      <c r="Q389" s="5"/>
      <c r="R389" s="5"/>
      <c r="S389" s="5"/>
    </row>
    <row r="390" spans="1:19" ht="39.9" customHeight="1" x14ac:dyDescent="0.25">
      <c r="A390" s="3">
        <v>358</v>
      </c>
      <c r="B390" s="10" t="s">
        <v>360</v>
      </c>
      <c r="C390" s="10">
        <v>5171999223</v>
      </c>
      <c r="D390" s="10" t="s">
        <v>382</v>
      </c>
      <c r="E390" s="5"/>
      <c r="F390" s="5"/>
      <c r="G390" s="5"/>
      <c r="H390" s="5"/>
      <c r="I390" s="5">
        <v>1</v>
      </c>
      <c r="J390" s="5"/>
      <c r="K390" s="5">
        <v>1</v>
      </c>
      <c r="L390" s="5">
        <v>1</v>
      </c>
      <c r="M390" s="5"/>
      <c r="N390" s="5"/>
      <c r="O390" s="5">
        <v>1</v>
      </c>
      <c r="P390" s="5"/>
      <c r="Q390" s="5">
        <v>1</v>
      </c>
      <c r="R390" s="5"/>
      <c r="S390" s="5"/>
    </row>
    <row r="391" spans="1:19" ht="39.9" customHeight="1" x14ac:dyDescent="0.25">
      <c r="A391" s="3">
        <v>359</v>
      </c>
      <c r="B391" s="10" t="s">
        <v>360</v>
      </c>
      <c r="C391" s="10">
        <v>5171999224</v>
      </c>
      <c r="D391" s="10" t="s">
        <v>383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39.9" customHeight="1" x14ac:dyDescent="0.25">
      <c r="A392" s="3">
        <v>360</v>
      </c>
      <c r="B392" s="10" t="s">
        <v>360</v>
      </c>
      <c r="C392" s="10">
        <v>5171999225</v>
      </c>
      <c r="D392" s="10" t="s">
        <v>384</v>
      </c>
      <c r="E392" s="5"/>
      <c r="F392" s="5"/>
      <c r="G392" s="5"/>
      <c r="H392" s="5"/>
      <c r="I392" s="5">
        <v>1</v>
      </c>
      <c r="J392" s="5">
        <v>1</v>
      </c>
      <c r="K392" s="5">
        <v>1</v>
      </c>
      <c r="L392" s="5">
        <v>1</v>
      </c>
      <c r="M392" s="5">
        <v>1</v>
      </c>
      <c r="N392" s="5"/>
      <c r="O392" s="5">
        <v>1</v>
      </c>
      <c r="P392" s="5">
        <v>1</v>
      </c>
      <c r="Q392" s="5">
        <v>1</v>
      </c>
      <c r="R392" s="5"/>
      <c r="S392" s="5"/>
    </row>
    <row r="393" spans="1:19" ht="39.9" customHeight="1" x14ac:dyDescent="0.25">
      <c r="A393" s="3">
        <v>361</v>
      </c>
      <c r="B393" s="10" t="s">
        <v>360</v>
      </c>
      <c r="C393" s="10">
        <v>5171999226</v>
      </c>
      <c r="D393" s="10" t="s">
        <v>385</v>
      </c>
      <c r="E393" s="5"/>
      <c r="F393" s="5"/>
      <c r="G393" s="5">
        <v>1</v>
      </c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39.9" customHeight="1" x14ac:dyDescent="0.25">
      <c r="A394" s="3">
        <v>362</v>
      </c>
      <c r="B394" s="10" t="s">
        <v>360</v>
      </c>
      <c r="C394" s="10">
        <v>5171999227</v>
      </c>
      <c r="D394" s="10" t="s">
        <v>386</v>
      </c>
      <c r="E394" s="5">
        <v>1</v>
      </c>
      <c r="F394" s="5">
        <v>1</v>
      </c>
      <c r="G394" s="5">
        <v>1</v>
      </c>
      <c r="H394" s="5">
        <v>1</v>
      </c>
      <c r="I394" s="5"/>
      <c r="J394" s="5"/>
      <c r="K394" s="5"/>
      <c r="L394" s="5"/>
      <c r="M394" s="5"/>
      <c r="N394" s="5">
        <v>1</v>
      </c>
      <c r="O394" s="5"/>
      <c r="P394" s="5"/>
      <c r="Q394" s="5"/>
      <c r="R394" s="5"/>
      <c r="S394" s="5"/>
    </row>
    <row r="395" spans="1:19" ht="39.9" customHeight="1" x14ac:dyDescent="0.25">
      <c r="A395" s="3">
        <v>363</v>
      </c>
      <c r="B395" s="10" t="s">
        <v>360</v>
      </c>
      <c r="C395" s="10">
        <v>5171999228</v>
      </c>
      <c r="D395" s="10" t="s">
        <v>387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s="21" customFormat="1" ht="69.650000000000006" customHeight="1" x14ac:dyDescent="0.25">
      <c r="A396" s="30" t="s">
        <v>513</v>
      </c>
      <c r="B396" s="31"/>
      <c r="C396" s="31"/>
      <c r="D396" s="32"/>
      <c r="E396" s="23">
        <f>SUM(E369:E395)</f>
        <v>5</v>
      </c>
      <c r="F396" s="23">
        <f t="shared" ref="F396:R396" si="20">SUM(F369:F395)</f>
        <v>10</v>
      </c>
      <c r="G396" s="23">
        <f t="shared" si="20"/>
        <v>10</v>
      </c>
      <c r="H396" s="23">
        <f t="shared" si="20"/>
        <v>6</v>
      </c>
      <c r="I396" s="23">
        <f t="shared" si="20"/>
        <v>7</v>
      </c>
      <c r="J396" s="23">
        <f t="shared" si="20"/>
        <v>6</v>
      </c>
      <c r="K396" s="23">
        <f t="shared" si="20"/>
        <v>8</v>
      </c>
      <c r="L396" s="23">
        <f t="shared" si="20"/>
        <v>7</v>
      </c>
      <c r="M396" s="23">
        <f t="shared" si="20"/>
        <v>7</v>
      </c>
      <c r="N396" s="23">
        <f t="shared" si="20"/>
        <v>6</v>
      </c>
      <c r="O396" s="23">
        <f t="shared" si="20"/>
        <v>5</v>
      </c>
      <c r="P396" s="23">
        <f t="shared" si="20"/>
        <v>2</v>
      </c>
      <c r="Q396" s="23">
        <f t="shared" si="20"/>
        <v>5</v>
      </c>
      <c r="R396" s="23">
        <f t="shared" si="20"/>
        <v>0</v>
      </c>
      <c r="S396" s="22"/>
    </row>
    <row r="397" spans="1:19" s="21" customFormat="1" ht="69.650000000000006" customHeight="1" x14ac:dyDescent="0.25">
      <c r="A397" s="30" t="s">
        <v>514</v>
      </c>
      <c r="B397" s="31"/>
      <c r="C397" s="31"/>
      <c r="D397" s="32"/>
      <c r="E397" s="23">
        <v>27</v>
      </c>
      <c r="F397" s="23">
        <v>27</v>
      </c>
      <c r="G397" s="23">
        <v>27</v>
      </c>
      <c r="H397" s="23">
        <v>27</v>
      </c>
      <c r="I397" s="23">
        <v>27</v>
      </c>
      <c r="J397" s="23">
        <v>27</v>
      </c>
      <c r="K397" s="23">
        <v>27</v>
      </c>
      <c r="L397" s="23">
        <v>27</v>
      </c>
      <c r="M397" s="23">
        <v>27</v>
      </c>
      <c r="N397" s="23">
        <v>27</v>
      </c>
      <c r="O397" s="23">
        <v>27</v>
      </c>
      <c r="P397" s="23">
        <v>27</v>
      </c>
      <c r="Q397" s="23">
        <v>27</v>
      </c>
      <c r="R397" s="23">
        <v>27</v>
      </c>
      <c r="S397" s="22"/>
    </row>
    <row r="398" spans="1:19" s="21" customFormat="1" ht="69.650000000000006" customHeight="1" x14ac:dyDescent="0.25">
      <c r="A398" s="30" t="s">
        <v>515</v>
      </c>
      <c r="B398" s="31"/>
      <c r="C398" s="31"/>
      <c r="D398" s="32"/>
      <c r="E398" s="24">
        <f t="shared" ref="E398:R398" si="21">(E397-E396)/(E397)</f>
        <v>0.81481481481481477</v>
      </c>
      <c r="F398" s="24">
        <f t="shared" si="21"/>
        <v>0.62962962962962965</v>
      </c>
      <c r="G398" s="24">
        <f t="shared" si="21"/>
        <v>0.62962962962962965</v>
      </c>
      <c r="H398" s="24">
        <f t="shared" si="21"/>
        <v>0.77777777777777779</v>
      </c>
      <c r="I398" s="24">
        <f t="shared" si="21"/>
        <v>0.7407407407407407</v>
      </c>
      <c r="J398" s="24">
        <f t="shared" si="21"/>
        <v>0.77777777777777779</v>
      </c>
      <c r="K398" s="24">
        <f t="shared" si="21"/>
        <v>0.70370370370370372</v>
      </c>
      <c r="L398" s="24">
        <f t="shared" si="21"/>
        <v>0.7407407407407407</v>
      </c>
      <c r="M398" s="24">
        <f t="shared" si="21"/>
        <v>0.7407407407407407</v>
      </c>
      <c r="N398" s="24">
        <f t="shared" si="21"/>
        <v>0.77777777777777779</v>
      </c>
      <c r="O398" s="24">
        <f t="shared" si="21"/>
        <v>0.81481481481481477</v>
      </c>
      <c r="P398" s="24">
        <f t="shared" si="21"/>
        <v>0.92592592592592593</v>
      </c>
      <c r="Q398" s="24">
        <f t="shared" si="21"/>
        <v>0.81481481481481477</v>
      </c>
      <c r="R398" s="24">
        <f t="shared" si="21"/>
        <v>1</v>
      </c>
      <c r="S398" s="25">
        <f>AVERAGE(E398:R398)</f>
        <v>0.77777777777777768</v>
      </c>
    </row>
    <row r="399" spans="1:19" ht="39.9" customHeight="1" x14ac:dyDescent="0.25">
      <c r="A399" s="3">
        <v>364</v>
      </c>
      <c r="B399" s="10" t="s">
        <v>388</v>
      </c>
      <c r="C399" s="10">
        <v>5171903101</v>
      </c>
      <c r="D399" s="10" t="s">
        <v>389</v>
      </c>
      <c r="E399" s="5"/>
      <c r="F399" s="5"/>
      <c r="G399" s="5"/>
      <c r="H399" s="5">
        <v>1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39.9" customHeight="1" x14ac:dyDescent="0.25">
      <c r="A400" s="3">
        <v>365</v>
      </c>
      <c r="B400" s="10" t="s">
        <v>388</v>
      </c>
      <c r="C400" s="10">
        <v>5171903102</v>
      </c>
      <c r="D400" s="10" t="s">
        <v>390</v>
      </c>
      <c r="E400" s="5"/>
      <c r="F400" s="5"/>
      <c r="G400" s="5"/>
      <c r="H400" s="5"/>
      <c r="I400" s="5"/>
      <c r="J400" s="5">
        <v>1</v>
      </c>
      <c r="K400" s="5"/>
      <c r="L400" s="5">
        <v>1</v>
      </c>
      <c r="M400" s="5"/>
      <c r="N400" s="5"/>
      <c r="O400" s="5"/>
      <c r="P400" s="5"/>
      <c r="Q400" s="5"/>
      <c r="R400" s="5"/>
      <c r="S400" s="5"/>
    </row>
    <row r="401" spans="1:19" ht="39.9" customHeight="1" x14ac:dyDescent="0.25">
      <c r="A401" s="3">
        <v>366</v>
      </c>
      <c r="B401" s="10" t="s">
        <v>388</v>
      </c>
      <c r="C401" s="10">
        <v>5171903103</v>
      </c>
      <c r="D401" s="10" t="s">
        <v>391</v>
      </c>
      <c r="E401" s="5"/>
      <c r="F401" s="5">
        <v>1</v>
      </c>
      <c r="G401" s="5"/>
      <c r="H401" s="5"/>
      <c r="I401" s="5">
        <v>1</v>
      </c>
      <c r="J401" s="5">
        <v>1</v>
      </c>
      <c r="K401" s="5">
        <v>1</v>
      </c>
      <c r="L401" s="5">
        <v>1</v>
      </c>
      <c r="M401" s="5"/>
      <c r="N401" s="5"/>
      <c r="O401" s="5">
        <v>1</v>
      </c>
      <c r="P401" s="5">
        <v>1</v>
      </c>
      <c r="Q401" s="5">
        <v>1</v>
      </c>
      <c r="R401" s="5"/>
      <c r="S401" s="5"/>
    </row>
    <row r="402" spans="1:19" ht="39.9" customHeight="1" x14ac:dyDescent="0.25">
      <c r="A402" s="3">
        <v>367</v>
      </c>
      <c r="B402" s="10" t="s">
        <v>388</v>
      </c>
      <c r="C402" s="10">
        <v>5171903104</v>
      </c>
      <c r="D402" s="10" t="s">
        <v>392</v>
      </c>
      <c r="E402" s="5"/>
      <c r="F402" s="5"/>
      <c r="G402" s="5"/>
      <c r="H402" s="5"/>
      <c r="I402" s="5"/>
      <c r="J402" s="5"/>
      <c r="K402" s="5">
        <v>1</v>
      </c>
      <c r="L402" s="5">
        <v>1</v>
      </c>
      <c r="M402" s="5"/>
      <c r="N402" s="5"/>
      <c r="O402" s="5"/>
      <c r="P402" s="5">
        <v>1</v>
      </c>
      <c r="Q402" s="5"/>
      <c r="R402" s="5"/>
      <c r="S402" s="5"/>
    </row>
    <row r="403" spans="1:19" ht="39.9" customHeight="1" x14ac:dyDescent="0.25">
      <c r="A403" s="3">
        <v>368</v>
      </c>
      <c r="B403" s="10" t="s">
        <v>388</v>
      </c>
      <c r="C403" s="10">
        <v>5171903105</v>
      </c>
      <c r="D403" s="10" t="s">
        <v>393</v>
      </c>
      <c r="E403" s="5">
        <v>1</v>
      </c>
      <c r="F403" s="5">
        <v>1</v>
      </c>
      <c r="G403" s="5">
        <v>1</v>
      </c>
      <c r="H403" s="5">
        <v>1</v>
      </c>
      <c r="I403" s="5"/>
      <c r="J403" s="5"/>
      <c r="K403" s="5"/>
      <c r="L403" s="5">
        <v>1</v>
      </c>
      <c r="M403" s="5"/>
      <c r="N403" s="5"/>
      <c r="O403" s="5"/>
      <c r="P403" s="5"/>
      <c r="Q403" s="5"/>
      <c r="R403" s="5"/>
      <c r="S403" s="5"/>
    </row>
    <row r="404" spans="1:19" ht="39.9" customHeight="1" x14ac:dyDescent="0.25">
      <c r="A404" s="3">
        <v>369</v>
      </c>
      <c r="B404" s="10" t="s">
        <v>388</v>
      </c>
      <c r="C404" s="10">
        <v>5171903106</v>
      </c>
      <c r="D404" s="10" t="s">
        <v>394</v>
      </c>
      <c r="E404" s="5"/>
      <c r="F404" s="5">
        <v>1</v>
      </c>
      <c r="G404" s="5"/>
      <c r="H404" s="5">
        <v>1</v>
      </c>
      <c r="I404" s="5"/>
      <c r="J404" s="5"/>
      <c r="K404" s="5"/>
      <c r="L404" s="5"/>
      <c r="M404" s="5"/>
      <c r="N404" s="5">
        <v>1</v>
      </c>
      <c r="O404" s="5"/>
      <c r="P404" s="5"/>
      <c r="Q404" s="5"/>
      <c r="R404" s="5"/>
      <c r="S404" s="5"/>
    </row>
    <row r="405" spans="1:19" ht="39.9" customHeight="1" x14ac:dyDescent="0.25">
      <c r="A405" s="3">
        <v>370</v>
      </c>
      <c r="B405" s="10" t="s">
        <v>388</v>
      </c>
      <c r="C405" s="10">
        <v>5171903107</v>
      </c>
      <c r="D405" s="10" t="s">
        <v>395</v>
      </c>
      <c r="E405" s="5"/>
      <c r="F405" s="5">
        <v>1</v>
      </c>
      <c r="G405" s="5"/>
      <c r="H405" s="5">
        <v>1</v>
      </c>
      <c r="I405" s="5">
        <v>1</v>
      </c>
      <c r="J405" s="5">
        <v>1</v>
      </c>
      <c r="K405" s="5">
        <v>1</v>
      </c>
      <c r="L405" s="5">
        <v>1</v>
      </c>
      <c r="M405" s="5"/>
      <c r="N405" s="5">
        <v>1</v>
      </c>
      <c r="O405" s="5"/>
      <c r="P405" s="5">
        <v>1</v>
      </c>
      <c r="Q405" s="5">
        <v>1</v>
      </c>
      <c r="R405" s="5"/>
      <c r="S405" s="5"/>
    </row>
    <row r="406" spans="1:19" ht="39.9" customHeight="1" x14ac:dyDescent="0.25">
      <c r="A406" s="3">
        <v>371</v>
      </c>
      <c r="B406" s="10" t="s">
        <v>388</v>
      </c>
      <c r="C406" s="10">
        <v>5171903108</v>
      </c>
      <c r="D406" s="10" t="s">
        <v>396</v>
      </c>
      <c r="E406" s="5"/>
      <c r="F406" s="5"/>
      <c r="G406" s="5"/>
      <c r="H406" s="5"/>
      <c r="I406" s="5">
        <v>1</v>
      </c>
      <c r="J406" s="5">
        <v>1</v>
      </c>
      <c r="K406" s="5">
        <v>1</v>
      </c>
      <c r="L406" s="5">
        <v>1</v>
      </c>
      <c r="M406" s="5"/>
      <c r="N406" s="5"/>
      <c r="O406" s="5"/>
      <c r="P406" s="5">
        <v>1</v>
      </c>
      <c r="Q406" s="5"/>
      <c r="R406" s="5"/>
      <c r="S406" s="5"/>
    </row>
    <row r="407" spans="1:19" ht="39.9" customHeight="1" x14ac:dyDescent="0.25">
      <c r="A407" s="3">
        <v>372</v>
      </c>
      <c r="B407" s="10" t="s">
        <v>388</v>
      </c>
      <c r="C407" s="10">
        <v>5171903109</v>
      </c>
      <c r="D407" s="10" t="s">
        <v>397</v>
      </c>
      <c r="E407" s="5">
        <v>1</v>
      </c>
      <c r="F407" s="5">
        <v>1</v>
      </c>
      <c r="G407" s="5">
        <v>1</v>
      </c>
      <c r="H407" s="5">
        <v>1</v>
      </c>
      <c r="I407" s="5">
        <v>1</v>
      </c>
      <c r="J407" s="5">
        <v>1</v>
      </c>
      <c r="K407" s="5">
        <v>1</v>
      </c>
      <c r="L407" s="5">
        <v>1</v>
      </c>
      <c r="M407" s="5"/>
      <c r="N407" s="5"/>
      <c r="O407" s="5">
        <v>1</v>
      </c>
      <c r="P407" s="5">
        <v>1</v>
      </c>
      <c r="Q407" s="5">
        <v>1</v>
      </c>
      <c r="R407" s="5"/>
      <c r="S407" s="5"/>
    </row>
    <row r="408" spans="1:19" ht="39.9" customHeight="1" x14ac:dyDescent="0.25">
      <c r="A408" s="3">
        <v>373</v>
      </c>
      <c r="B408" s="10" t="s">
        <v>388</v>
      </c>
      <c r="C408" s="10">
        <v>5171903110</v>
      </c>
      <c r="D408" s="10" t="s">
        <v>398</v>
      </c>
      <c r="E408" s="5"/>
      <c r="F408" s="5">
        <v>1</v>
      </c>
      <c r="G408" s="5">
        <v>1</v>
      </c>
      <c r="H408" s="5">
        <v>1</v>
      </c>
      <c r="I408" s="5">
        <v>1</v>
      </c>
      <c r="J408" s="5">
        <v>1</v>
      </c>
      <c r="K408" s="5">
        <v>1</v>
      </c>
      <c r="L408" s="5">
        <v>1</v>
      </c>
      <c r="M408" s="5"/>
      <c r="N408" s="5">
        <v>1</v>
      </c>
      <c r="O408" s="5"/>
      <c r="P408" s="5">
        <v>1</v>
      </c>
      <c r="Q408" s="5"/>
      <c r="R408" s="5"/>
      <c r="S408" s="5"/>
    </row>
    <row r="409" spans="1:19" ht="39.9" customHeight="1" x14ac:dyDescent="0.25">
      <c r="A409" s="3">
        <v>374</v>
      </c>
      <c r="B409" s="10" t="s">
        <v>388</v>
      </c>
      <c r="C409" s="10">
        <v>5171903111</v>
      </c>
      <c r="D409" s="10" t="s">
        <v>399</v>
      </c>
      <c r="E409" s="5">
        <v>1</v>
      </c>
      <c r="F409" s="5">
        <v>1</v>
      </c>
      <c r="G409" s="5">
        <v>1</v>
      </c>
      <c r="H409" s="5">
        <v>1</v>
      </c>
      <c r="I409" s="5"/>
      <c r="J409" s="5"/>
      <c r="K409" s="5"/>
      <c r="L409" s="5"/>
      <c r="M409" s="5"/>
      <c r="N409" s="5">
        <v>1</v>
      </c>
      <c r="O409" s="5"/>
      <c r="P409" s="5"/>
      <c r="Q409" s="5"/>
      <c r="R409" s="5"/>
      <c r="S409" s="5"/>
    </row>
    <row r="410" spans="1:19" ht="39.9" customHeight="1" x14ac:dyDescent="0.25">
      <c r="A410" s="3">
        <v>375</v>
      </c>
      <c r="B410" s="10" t="s">
        <v>388</v>
      </c>
      <c r="C410" s="10">
        <v>5171903112</v>
      </c>
      <c r="D410" s="10" t="s">
        <v>400</v>
      </c>
      <c r="E410" s="5"/>
      <c r="F410" s="5">
        <v>1</v>
      </c>
      <c r="G410" s="5">
        <v>1</v>
      </c>
      <c r="H410" s="5">
        <v>1</v>
      </c>
      <c r="I410" s="5"/>
      <c r="J410" s="5"/>
      <c r="K410" s="5"/>
      <c r="L410" s="5">
        <v>1</v>
      </c>
      <c r="M410" s="5"/>
      <c r="N410" s="5">
        <v>1</v>
      </c>
      <c r="O410" s="5"/>
      <c r="P410" s="5"/>
      <c r="Q410" s="5"/>
      <c r="R410" s="5"/>
      <c r="S410" s="5"/>
    </row>
    <row r="411" spans="1:19" ht="39.9" customHeight="1" x14ac:dyDescent="0.25">
      <c r="A411" s="3">
        <v>376</v>
      </c>
      <c r="B411" s="10" t="s">
        <v>388</v>
      </c>
      <c r="C411" s="10">
        <v>5171903113</v>
      </c>
      <c r="D411" s="10" t="s">
        <v>401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39.9" customHeight="1" x14ac:dyDescent="0.25">
      <c r="A412" s="3">
        <v>377</v>
      </c>
      <c r="B412" s="10" t="s">
        <v>388</v>
      </c>
      <c r="C412" s="10">
        <v>5171903114</v>
      </c>
      <c r="D412" s="10" t="s">
        <v>402</v>
      </c>
      <c r="E412" s="5"/>
      <c r="F412" s="5"/>
      <c r="G412" s="5"/>
      <c r="H412" s="5"/>
      <c r="I412" s="5">
        <v>1</v>
      </c>
      <c r="J412" s="5">
        <v>1</v>
      </c>
      <c r="K412" s="5">
        <v>1</v>
      </c>
      <c r="L412" s="5">
        <v>1</v>
      </c>
      <c r="M412" s="5"/>
      <c r="N412" s="5"/>
      <c r="O412" s="5"/>
      <c r="P412" s="5">
        <v>1</v>
      </c>
      <c r="Q412" s="5"/>
      <c r="R412" s="5"/>
      <c r="S412" s="5"/>
    </row>
    <row r="413" spans="1:19" ht="39.9" customHeight="1" x14ac:dyDescent="0.25">
      <c r="A413" s="3">
        <v>378</v>
      </c>
      <c r="B413" s="10" t="s">
        <v>388</v>
      </c>
      <c r="C413" s="10">
        <v>5171903115</v>
      </c>
      <c r="D413" s="10" t="s">
        <v>403</v>
      </c>
      <c r="E413" s="5"/>
      <c r="F413" s="5"/>
      <c r="G413" s="5"/>
      <c r="H413" s="5"/>
      <c r="I413" s="5"/>
      <c r="J413" s="5">
        <v>1</v>
      </c>
      <c r="K413" s="5"/>
      <c r="L413" s="5">
        <v>1</v>
      </c>
      <c r="M413" s="5"/>
      <c r="N413" s="5"/>
      <c r="O413" s="5"/>
      <c r="P413" s="5">
        <v>1</v>
      </c>
      <c r="Q413" s="5"/>
      <c r="R413" s="5"/>
      <c r="S413" s="5"/>
    </row>
    <row r="414" spans="1:19" ht="39.9" customHeight="1" x14ac:dyDescent="0.25">
      <c r="A414" s="3">
        <v>379</v>
      </c>
      <c r="B414" s="10" t="s">
        <v>388</v>
      </c>
      <c r="C414" s="10">
        <v>5171903116</v>
      </c>
      <c r="D414" s="10" t="s">
        <v>404</v>
      </c>
      <c r="E414" s="5">
        <v>1</v>
      </c>
      <c r="F414" s="5">
        <v>1</v>
      </c>
      <c r="G414" s="5">
        <v>1</v>
      </c>
      <c r="H414" s="5">
        <v>1</v>
      </c>
      <c r="I414" s="5">
        <v>1</v>
      </c>
      <c r="J414" s="5">
        <v>1</v>
      </c>
      <c r="K414" s="5">
        <v>1</v>
      </c>
      <c r="L414" s="5">
        <v>1</v>
      </c>
      <c r="M414" s="5"/>
      <c r="N414" s="5">
        <v>1</v>
      </c>
      <c r="O414" s="5"/>
      <c r="P414" s="5">
        <v>1</v>
      </c>
      <c r="Q414" s="5"/>
      <c r="R414" s="5"/>
      <c r="S414" s="5"/>
    </row>
    <row r="415" spans="1:19" ht="39.9" customHeight="1" x14ac:dyDescent="0.25">
      <c r="A415" s="3">
        <v>380</v>
      </c>
      <c r="B415" s="10" t="s">
        <v>388</v>
      </c>
      <c r="C415" s="10">
        <v>5171903117</v>
      </c>
      <c r="D415" s="10" t="s">
        <v>405</v>
      </c>
      <c r="E415" s="5"/>
      <c r="F415" s="5"/>
      <c r="G415" s="5"/>
      <c r="H415" s="5">
        <v>1</v>
      </c>
      <c r="I415" s="5"/>
      <c r="J415" s="5">
        <v>1</v>
      </c>
      <c r="K415" s="5">
        <v>1</v>
      </c>
      <c r="L415" s="5">
        <v>1</v>
      </c>
      <c r="M415" s="5"/>
      <c r="N415" s="5">
        <v>1</v>
      </c>
      <c r="O415" s="5"/>
      <c r="P415" s="5">
        <v>1</v>
      </c>
      <c r="Q415" s="5"/>
      <c r="R415" s="5"/>
      <c r="S415" s="5"/>
    </row>
    <row r="416" spans="1:19" ht="39.9" customHeight="1" x14ac:dyDescent="0.25">
      <c r="A416" s="3">
        <v>381</v>
      </c>
      <c r="B416" s="10" t="s">
        <v>388</v>
      </c>
      <c r="C416" s="10">
        <v>5171903118</v>
      </c>
      <c r="D416" s="10" t="s">
        <v>406</v>
      </c>
      <c r="E416" s="5">
        <v>1</v>
      </c>
      <c r="F416" s="5">
        <v>1</v>
      </c>
      <c r="G416" s="5">
        <v>1</v>
      </c>
      <c r="H416" s="5">
        <v>1</v>
      </c>
      <c r="I416" s="5"/>
      <c r="J416" s="5">
        <v>1</v>
      </c>
      <c r="K416" s="5"/>
      <c r="L416" s="5"/>
      <c r="M416" s="5"/>
      <c r="N416" s="5"/>
      <c r="O416" s="5"/>
      <c r="P416" s="5"/>
      <c r="Q416" s="5"/>
      <c r="R416" s="5"/>
      <c r="S416" s="5"/>
    </row>
    <row r="417" spans="1:35" ht="39.9" customHeight="1" x14ac:dyDescent="0.25">
      <c r="A417" s="3">
        <v>382</v>
      </c>
      <c r="B417" s="10" t="s">
        <v>388</v>
      </c>
      <c r="C417" s="10">
        <v>5171903119</v>
      </c>
      <c r="D417" s="10" t="s">
        <v>407</v>
      </c>
      <c r="E417" s="5">
        <v>1</v>
      </c>
      <c r="F417" s="5">
        <v>1</v>
      </c>
      <c r="G417" s="5"/>
      <c r="H417" s="5">
        <v>1</v>
      </c>
      <c r="I417" s="5"/>
      <c r="J417" s="5">
        <v>1</v>
      </c>
      <c r="K417" s="5">
        <v>1</v>
      </c>
      <c r="L417" s="5">
        <v>1</v>
      </c>
      <c r="M417" s="5"/>
      <c r="N417" s="5">
        <v>1</v>
      </c>
      <c r="O417" s="5"/>
      <c r="P417" s="5">
        <v>1</v>
      </c>
      <c r="Q417" s="5"/>
      <c r="R417" s="5"/>
      <c r="S417" s="5"/>
    </row>
    <row r="418" spans="1:35" ht="39.9" customHeight="1" x14ac:dyDescent="0.25">
      <c r="A418" s="3">
        <v>383</v>
      </c>
      <c r="B418" s="10" t="s">
        <v>388</v>
      </c>
      <c r="C418" s="10">
        <v>5171903121</v>
      </c>
      <c r="D418" s="10" t="s">
        <v>408</v>
      </c>
      <c r="E418" s="5"/>
      <c r="F418" s="5">
        <v>1</v>
      </c>
      <c r="G418" s="5"/>
      <c r="H418" s="5"/>
      <c r="I418" s="5">
        <v>1</v>
      </c>
      <c r="J418" s="5">
        <v>1</v>
      </c>
      <c r="K418" s="5">
        <v>1</v>
      </c>
      <c r="L418" s="5">
        <v>1</v>
      </c>
      <c r="M418" s="5"/>
      <c r="N418" s="5"/>
      <c r="O418" s="5">
        <v>1</v>
      </c>
      <c r="P418" s="5">
        <v>1</v>
      </c>
      <c r="Q418" s="5">
        <v>1</v>
      </c>
      <c r="R418" s="5"/>
      <c r="S418" s="5"/>
    </row>
    <row r="419" spans="1:35" ht="39.9" customHeight="1" x14ac:dyDescent="0.25">
      <c r="A419" s="3">
        <v>384</v>
      </c>
      <c r="B419" s="10" t="s">
        <v>388</v>
      </c>
      <c r="C419" s="10">
        <v>5171903122</v>
      </c>
      <c r="D419" s="10" t="s">
        <v>409</v>
      </c>
      <c r="E419" s="5"/>
      <c r="F419" s="5">
        <v>1</v>
      </c>
      <c r="G419" s="5">
        <v>1</v>
      </c>
      <c r="H419" s="5">
        <v>1</v>
      </c>
      <c r="I419" s="5"/>
      <c r="J419" s="5"/>
      <c r="K419" s="5"/>
      <c r="L419" s="5"/>
      <c r="M419" s="5"/>
      <c r="N419" s="5">
        <v>1</v>
      </c>
      <c r="O419" s="5"/>
      <c r="P419" s="5">
        <v>1</v>
      </c>
      <c r="Q419" s="5"/>
      <c r="R419" s="5"/>
      <c r="S419" s="5"/>
    </row>
    <row r="420" spans="1:35" ht="39.9" customHeight="1" x14ac:dyDescent="0.25">
      <c r="A420" s="3">
        <v>385</v>
      </c>
      <c r="B420" s="10" t="s">
        <v>388</v>
      </c>
      <c r="C420" s="10">
        <v>5171903123</v>
      </c>
      <c r="D420" s="10" t="s">
        <v>410</v>
      </c>
      <c r="E420" s="5">
        <v>1</v>
      </c>
      <c r="F420" s="5">
        <v>1</v>
      </c>
      <c r="G420" s="5">
        <v>1</v>
      </c>
      <c r="H420" s="5"/>
      <c r="I420" s="5"/>
      <c r="J420" s="5">
        <v>1</v>
      </c>
      <c r="K420" s="5"/>
      <c r="L420" s="5">
        <v>1</v>
      </c>
      <c r="M420" s="5">
        <v>1</v>
      </c>
      <c r="N420" s="5">
        <v>1</v>
      </c>
      <c r="O420" s="5"/>
      <c r="P420" s="5">
        <v>1</v>
      </c>
      <c r="Q420" s="5"/>
      <c r="R420" s="5"/>
      <c r="S420" s="5"/>
    </row>
    <row r="421" spans="1:35" s="18" customFormat="1" ht="39.9" customHeight="1" x14ac:dyDescent="0.25">
      <c r="A421" s="6">
        <v>386</v>
      </c>
      <c r="B421" s="7" t="s">
        <v>388</v>
      </c>
      <c r="C421" s="7">
        <v>5171903124</v>
      </c>
      <c r="D421" s="7" t="s">
        <v>411</v>
      </c>
      <c r="E421" s="8"/>
      <c r="F421" s="8"/>
      <c r="G421" s="8"/>
      <c r="H421" s="8"/>
      <c r="I421" s="8">
        <v>1</v>
      </c>
      <c r="J421" s="8">
        <v>1</v>
      </c>
      <c r="K421" s="5">
        <v>1</v>
      </c>
      <c r="L421" s="5">
        <v>1</v>
      </c>
      <c r="M421" s="8"/>
      <c r="N421" s="8"/>
      <c r="O421" s="8"/>
      <c r="P421" s="8"/>
      <c r="Q421" s="8"/>
      <c r="R421" s="8"/>
      <c r="S421" s="8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</row>
    <row r="422" spans="1:35" ht="39.9" customHeight="1" x14ac:dyDescent="0.25">
      <c r="A422" s="3">
        <v>387</v>
      </c>
      <c r="B422" s="10" t="s">
        <v>388</v>
      </c>
      <c r="C422" s="10">
        <v>5171903125</v>
      </c>
      <c r="D422" s="10" t="s">
        <v>412</v>
      </c>
      <c r="E422" s="5"/>
      <c r="F422" s="5"/>
      <c r="G422" s="5"/>
      <c r="H422" s="5"/>
      <c r="I422" s="5">
        <v>1</v>
      </c>
      <c r="J422" s="5">
        <v>1</v>
      </c>
      <c r="K422" s="5">
        <v>1</v>
      </c>
      <c r="L422" s="5">
        <v>1</v>
      </c>
      <c r="M422" s="5"/>
      <c r="N422" s="5"/>
      <c r="O422" s="5"/>
      <c r="P422" s="5"/>
      <c r="Q422" s="5"/>
      <c r="R422" s="5"/>
      <c r="S422" s="5"/>
    </row>
    <row r="423" spans="1:35" ht="39.9" customHeight="1" x14ac:dyDescent="0.25">
      <c r="A423" s="3">
        <v>388</v>
      </c>
      <c r="B423" s="10" t="s">
        <v>388</v>
      </c>
      <c r="C423" s="10">
        <v>5171903126</v>
      </c>
      <c r="D423" s="10" t="s">
        <v>413</v>
      </c>
      <c r="E423" s="5">
        <v>1</v>
      </c>
      <c r="F423" s="5">
        <v>1</v>
      </c>
      <c r="G423" s="5">
        <v>1</v>
      </c>
      <c r="H423" s="5">
        <v>1</v>
      </c>
      <c r="I423" s="5"/>
      <c r="J423" s="5"/>
      <c r="K423" s="5"/>
      <c r="L423" s="5">
        <v>1</v>
      </c>
      <c r="M423" s="5"/>
      <c r="N423" s="5">
        <v>1</v>
      </c>
      <c r="O423" s="5"/>
      <c r="P423" s="5"/>
      <c r="Q423" s="5"/>
      <c r="R423" s="5"/>
      <c r="S423" s="5"/>
    </row>
    <row r="424" spans="1:35" ht="39.9" customHeight="1" x14ac:dyDescent="0.25">
      <c r="A424" s="3">
        <v>389</v>
      </c>
      <c r="B424" s="10" t="s">
        <v>388</v>
      </c>
      <c r="C424" s="10">
        <v>5171903127</v>
      </c>
      <c r="D424" s="10" t="s">
        <v>414</v>
      </c>
      <c r="E424" s="5">
        <v>1</v>
      </c>
      <c r="F424" s="5">
        <v>1</v>
      </c>
      <c r="G424" s="5">
        <v>1</v>
      </c>
      <c r="H424" s="5">
        <v>1</v>
      </c>
      <c r="I424" s="5"/>
      <c r="J424" s="5"/>
      <c r="K424" s="5"/>
      <c r="L424" s="5"/>
      <c r="M424" s="5"/>
      <c r="N424" s="5"/>
      <c r="O424" s="5"/>
      <c r="P424" s="5">
        <v>1</v>
      </c>
      <c r="Q424" s="5"/>
      <c r="R424" s="5"/>
      <c r="S424" s="5"/>
    </row>
    <row r="425" spans="1:35" ht="39.9" customHeight="1" x14ac:dyDescent="0.25">
      <c r="A425" s="3">
        <v>390</v>
      </c>
      <c r="B425" s="10" t="s">
        <v>388</v>
      </c>
      <c r="C425" s="10">
        <v>5171903128</v>
      </c>
      <c r="D425" s="10" t="s">
        <v>415</v>
      </c>
      <c r="E425" s="5">
        <v>1</v>
      </c>
      <c r="F425" s="5">
        <v>1</v>
      </c>
      <c r="G425" s="5"/>
      <c r="H425" s="5">
        <v>1</v>
      </c>
      <c r="I425" s="5">
        <v>1</v>
      </c>
      <c r="J425" s="5">
        <v>1</v>
      </c>
      <c r="K425" s="5">
        <v>1</v>
      </c>
      <c r="L425" s="5">
        <v>1</v>
      </c>
      <c r="M425" s="5"/>
      <c r="N425" s="5"/>
      <c r="O425" s="5">
        <v>1</v>
      </c>
      <c r="P425" s="5">
        <v>1</v>
      </c>
      <c r="Q425" s="5">
        <v>1</v>
      </c>
      <c r="R425" s="5"/>
      <c r="S425" s="5"/>
    </row>
    <row r="426" spans="1:35" ht="39.9" customHeight="1" x14ac:dyDescent="0.25">
      <c r="A426" s="3">
        <v>391</v>
      </c>
      <c r="B426" s="10" t="s">
        <v>388</v>
      </c>
      <c r="C426" s="10">
        <v>5171903129</v>
      </c>
      <c r="D426" s="10" t="s">
        <v>416</v>
      </c>
      <c r="E426" s="5"/>
      <c r="F426" s="5">
        <v>1</v>
      </c>
      <c r="G426" s="5"/>
      <c r="H426" s="5"/>
      <c r="I426" s="5">
        <v>1</v>
      </c>
      <c r="J426" s="5">
        <v>1</v>
      </c>
      <c r="K426" s="5">
        <v>1</v>
      </c>
      <c r="L426" s="5">
        <v>1</v>
      </c>
      <c r="M426" s="5"/>
      <c r="N426" s="5"/>
      <c r="O426" s="5">
        <v>1</v>
      </c>
      <c r="P426" s="5">
        <v>1</v>
      </c>
      <c r="Q426" s="5">
        <v>1</v>
      </c>
      <c r="R426" s="5"/>
      <c r="S426" s="5"/>
    </row>
    <row r="427" spans="1:35" ht="39.9" customHeight="1" x14ac:dyDescent="0.25">
      <c r="A427" s="3">
        <v>392</v>
      </c>
      <c r="B427" s="10" t="s">
        <v>388</v>
      </c>
      <c r="C427" s="10">
        <v>5171903130</v>
      </c>
      <c r="D427" s="10" t="s">
        <v>417</v>
      </c>
      <c r="E427" s="5">
        <v>1</v>
      </c>
      <c r="F427" s="5">
        <v>1</v>
      </c>
      <c r="G427" s="5">
        <v>1</v>
      </c>
      <c r="H427" s="5">
        <v>1</v>
      </c>
      <c r="I427" s="5">
        <v>1</v>
      </c>
      <c r="J427" s="5">
        <v>1</v>
      </c>
      <c r="K427" s="5">
        <v>1</v>
      </c>
      <c r="L427" s="5">
        <v>1</v>
      </c>
      <c r="M427" s="5">
        <v>1</v>
      </c>
      <c r="N427" s="5">
        <v>1</v>
      </c>
      <c r="O427" s="5"/>
      <c r="P427" s="5">
        <v>1</v>
      </c>
      <c r="Q427" s="5"/>
      <c r="R427" s="5"/>
      <c r="S427" s="5"/>
    </row>
    <row r="428" spans="1:35" s="21" customFormat="1" ht="69.650000000000006" customHeight="1" x14ac:dyDescent="0.25">
      <c r="A428" s="30" t="s">
        <v>513</v>
      </c>
      <c r="B428" s="31"/>
      <c r="C428" s="31"/>
      <c r="D428" s="32"/>
      <c r="E428" s="23">
        <f>SUM(E399:E427)</f>
        <v>11</v>
      </c>
      <c r="F428" s="23">
        <f t="shared" ref="F428:Q428" si="22">SUM(F399:F427)</f>
        <v>19</v>
      </c>
      <c r="G428" s="23">
        <f t="shared" si="22"/>
        <v>12</v>
      </c>
      <c r="H428" s="23">
        <f t="shared" si="22"/>
        <v>17</v>
      </c>
      <c r="I428" s="23">
        <f t="shared" si="22"/>
        <v>13</v>
      </c>
      <c r="J428" s="23">
        <f t="shared" si="22"/>
        <v>19</v>
      </c>
      <c r="K428" s="23">
        <f t="shared" si="22"/>
        <v>16</v>
      </c>
      <c r="L428" s="23">
        <f t="shared" si="22"/>
        <v>22</v>
      </c>
      <c r="M428" s="23">
        <f t="shared" si="22"/>
        <v>2</v>
      </c>
      <c r="N428" s="23">
        <f t="shared" si="22"/>
        <v>12</v>
      </c>
      <c r="O428" s="23">
        <f t="shared" si="22"/>
        <v>5</v>
      </c>
      <c r="P428" s="23">
        <f t="shared" si="22"/>
        <v>18</v>
      </c>
      <c r="Q428" s="23">
        <f t="shared" si="22"/>
        <v>6</v>
      </c>
      <c r="R428" s="23">
        <f>SUM(R399:R427)</f>
        <v>0</v>
      </c>
      <c r="S428" s="22"/>
    </row>
    <row r="429" spans="1:35" s="21" customFormat="1" ht="69.650000000000006" customHeight="1" x14ac:dyDescent="0.25">
      <c r="A429" s="30" t="s">
        <v>514</v>
      </c>
      <c r="B429" s="31"/>
      <c r="C429" s="31"/>
      <c r="D429" s="32"/>
      <c r="E429" s="23">
        <v>29</v>
      </c>
      <c r="F429" s="23">
        <v>29</v>
      </c>
      <c r="G429" s="23">
        <v>29</v>
      </c>
      <c r="H429" s="23">
        <v>29</v>
      </c>
      <c r="I429" s="23">
        <v>29</v>
      </c>
      <c r="J429" s="23">
        <v>29</v>
      </c>
      <c r="K429" s="23">
        <v>29</v>
      </c>
      <c r="L429" s="23">
        <v>29</v>
      </c>
      <c r="M429" s="23">
        <v>29</v>
      </c>
      <c r="N429" s="23">
        <v>29</v>
      </c>
      <c r="O429" s="23">
        <v>29</v>
      </c>
      <c r="P429" s="23">
        <v>29</v>
      </c>
      <c r="Q429" s="23">
        <v>29</v>
      </c>
      <c r="R429" s="23">
        <v>29</v>
      </c>
      <c r="S429" s="22"/>
    </row>
    <row r="430" spans="1:35" s="21" customFormat="1" ht="69.650000000000006" customHeight="1" x14ac:dyDescent="0.25">
      <c r="A430" s="30" t="s">
        <v>515</v>
      </c>
      <c r="B430" s="31"/>
      <c r="C430" s="31"/>
      <c r="D430" s="32"/>
      <c r="E430" s="24">
        <f t="shared" ref="E430:R430" si="23">(E429-E428)/(E429)</f>
        <v>0.62068965517241381</v>
      </c>
      <c r="F430" s="24">
        <f t="shared" si="23"/>
        <v>0.34482758620689657</v>
      </c>
      <c r="G430" s="24">
        <f t="shared" si="23"/>
        <v>0.58620689655172409</v>
      </c>
      <c r="H430" s="24">
        <f t="shared" si="23"/>
        <v>0.41379310344827586</v>
      </c>
      <c r="I430" s="24">
        <f t="shared" si="23"/>
        <v>0.55172413793103448</v>
      </c>
      <c r="J430" s="24">
        <f t="shared" si="23"/>
        <v>0.34482758620689657</v>
      </c>
      <c r="K430" s="24">
        <f t="shared" si="23"/>
        <v>0.44827586206896552</v>
      </c>
      <c r="L430" s="24">
        <f t="shared" si="23"/>
        <v>0.2413793103448276</v>
      </c>
      <c r="M430" s="24">
        <f t="shared" si="23"/>
        <v>0.93103448275862066</v>
      </c>
      <c r="N430" s="24">
        <f t="shared" si="23"/>
        <v>0.58620689655172409</v>
      </c>
      <c r="O430" s="24">
        <f t="shared" si="23"/>
        <v>0.82758620689655171</v>
      </c>
      <c r="P430" s="24">
        <f t="shared" si="23"/>
        <v>0.37931034482758619</v>
      </c>
      <c r="Q430" s="24">
        <f t="shared" si="23"/>
        <v>0.7931034482758621</v>
      </c>
      <c r="R430" s="24">
        <f t="shared" si="23"/>
        <v>1</v>
      </c>
      <c r="S430" s="25">
        <f>AVERAGE(E430:R430)</f>
        <v>0.57635467980295563</v>
      </c>
    </row>
    <row r="431" spans="1:35" ht="39.9" customHeight="1" x14ac:dyDescent="0.25">
      <c r="A431" s="3">
        <v>393</v>
      </c>
      <c r="B431" s="4" t="s">
        <v>418</v>
      </c>
      <c r="C431" s="4">
        <v>5171903201</v>
      </c>
      <c r="D431" s="4" t="s">
        <v>419</v>
      </c>
      <c r="E431" s="5">
        <v>1</v>
      </c>
      <c r="F431" s="5">
        <v>1</v>
      </c>
      <c r="G431" s="5">
        <v>1</v>
      </c>
      <c r="H431" s="5">
        <v>1</v>
      </c>
      <c r="I431" s="5"/>
      <c r="J431" s="5"/>
      <c r="K431" s="5"/>
      <c r="L431" s="5">
        <v>1</v>
      </c>
      <c r="M431" s="5"/>
      <c r="N431" s="5">
        <v>1</v>
      </c>
      <c r="O431" s="5"/>
      <c r="P431" s="5"/>
      <c r="Q431" s="5"/>
      <c r="R431" s="5"/>
      <c r="S431" s="5"/>
    </row>
    <row r="432" spans="1:35" ht="39.65" customHeight="1" x14ac:dyDescent="0.25">
      <c r="A432" s="3">
        <v>394</v>
      </c>
      <c r="B432" s="4" t="s">
        <v>418</v>
      </c>
      <c r="C432" s="4">
        <v>5171903202</v>
      </c>
      <c r="D432" s="4" t="s">
        <v>420</v>
      </c>
      <c r="E432" s="5"/>
      <c r="F432" s="5">
        <v>1</v>
      </c>
      <c r="G432" s="5">
        <v>1</v>
      </c>
      <c r="H432" s="5">
        <v>1</v>
      </c>
      <c r="I432" s="5"/>
      <c r="J432" s="5"/>
      <c r="K432" s="5"/>
      <c r="L432" s="5">
        <v>1</v>
      </c>
      <c r="M432" s="5"/>
      <c r="N432" s="5"/>
      <c r="O432" s="5"/>
      <c r="P432" s="5"/>
      <c r="Q432" s="5"/>
      <c r="R432" s="5"/>
      <c r="S432" s="5"/>
    </row>
    <row r="433" spans="1:19" ht="39.9" customHeight="1" x14ac:dyDescent="0.25">
      <c r="A433" s="3">
        <v>395</v>
      </c>
      <c r="B433" s="4" t="s">
        <v>418</v>
      </c>
      <c r="C433" s="4">
        <v>5171903203</v>
      </c>
      <c r="D433" s="4" t="s">
        <v>421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39.9" customHeight="1" x14ac:dyDescent="0.25">
      <c r="A434" s="3">
        <v>396</v>
      </c>
      <c r="B434" s="4" t="s">
        <v>418</v>
      </c>
      <c r="C434" s="4">
        <v>5171903204</v>
      </c>
      <c r="D434" s="4" t="s">
        <v>422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39.9" customHeight="1" x14ac:dyDescent="0.25">
      <c r="A435" s="3">
        <v>397</v>
      </c>
      <c r="B435" s="4" t="s">
        <v>418</v>
      </c>
      <c r="C435" s="4">
        <v>5171903205</v>
      </c>
      <c r="D435" s="4" t="s">
        <v>423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>
        <v>1</v>
      </c>
      <c r="Q435" s="5"/>
      <c r="R435" s="5"/>
      <c r="S435" s="5"/>
    </row>
    <row r="436" spans="1:19" ht="39.9" customHeight="1" x14ac:dyDescent="0.25">
      <c r="A436" s="3">
        <v>398</v>
      </c>
      <c r="B436" s="4" t="s">
        <v>418</v>
      </c>
      <c r="C436" s="4">
        <v>5171903206</v>
      </c>
      <c r="D436" s="4" t="s">
        <v>424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39.9" customHeight="1" x14ac:dyDescent="0.25">
      <c r="A437" s="3">
        <v>399</v>
      </c>
      <c r="B437" s="4" t="s">
        <v>418</v>
      </c>
      <c r="C437" s="4">
        <v>5171903207</v>
      </c>
      <c r="D437" s="4" t="s">
        <v>425</v>
      </c>
      <c r="E437" s="5"/>
      <c r="F437" s="5"/>
      <c r="G437" s="5"/>
      <c r="H437" s="5"/>
      <c r="I437" s="5">
        <v>1</v>
      </c>
      <c r="J437" s="5">
        <v>1</v>
      </c>
      <c r="K437" s="5">
        <v>1</v>
      </c>
      <c r="L437" s="5">
        <v>1</v>
      </c>
      <c r="M437" s="5"/>
      <c r="N437" s="5"/>
      <c r="O437" s="5">
        <v>1</v>
      </c>
      <c r="P437" s="5">
        <v>1</v>
      </c>
      <c r="Q437" s="5">
        <v>1</v>
      </c>
      <c r="R437" s="5"/>
      <c r="S437" s="5"/>
    </row>
    <row r="438" spans="1:19" ht="39.9" customHeight="1" x14ac:dyDescent="0.25">
      <c r="A438" s="3">
        <v>400</v>
      </c>
      <c r="B438" s="4" t="s">
        <v>418</v>
      </c>
      <c r="C438" s="4">
        <v>5171903208</v>
      </c>
      <c r="D438" s="4" t="s">
        <v>426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39.9" customHeight="1" x14ac:dyDescent="0.25">
      <c r="A439" s="3">
        <v>401</v>
      </c>
      <c r="B439" s="4" t="s">
        <v>418</v>
      </c>
      <c r="C439" s="4">
        <v>5171903209</v>
      </c>
      <c r="D439" s="4" t="s">
        <v>427</v>
      </c>
      <c r="E439" s="5">
        <v>1</v>
      </c>
      <c r="F439" s="5">
        <v>1</v>
      </c>
      <c r="G439" s="5"/>
      <c r="H439" s="5">
        <v>1</v>
      </c>
      <c r="I439" s="5"/>
      <c r="J439" s="5"/>
      <c r="K439" s="5">
        <v>1</v>
      </c>
      <c r="L439" s="5">
        <v>1</v>
      </c>
      <c r="M439" s="5">
        <v>1</v>
      </c>
      <c r="N439" s="5">
        <v>1</v>
      </c>
      <c r="O439" s="5"/>
      <c r="P439" s="5"/>
      <c r="Q439" s="5"/>
      <c r="R439" s="5"/>
      <c r="S439" s="5"/>
    </row>
    <row r="440" spans="1:19" ht="39.9" customHeight="1" x14ac:dyDescent="0.25">
      <c r="A440" s="3">
        <v>402</v>
      </c>
      <c r="B440" s="4" t="s">
        <v>418</v>
      </c>
      <c r="C440" s="4">
        <v>5171903210</v>
      </c>
      <c r="D440" s="4" t="s">
        <v>428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39.9" customHeight="1" x14ac:dyDescent="0.25">
      <c r="A441" s="3">
        <v>403</v>
      </c>
      <c r="B441" s="4" t="s">
        <v>418</v>
      </c>
      <c r="C441" s="4">
        <v>5171903211</v>
      </c>
      <c r="D441" s="4" t="s">
        <v>429</v>
      </c>
      <c r="E441" s="5"/>
      <c r="F441" s="5"/>
      <c r="G441" s="5"/>
      <c r="H441" s="5">
        <v>1</v>
      </c>
      <c r="I441" s="5"/>
      <c r="J441" s="5"/>
      <c r="K441" s="5"/>
      <c r="L441" s="5"/>
      <c r="M441" s="5"/>
      <c r="N441" s="5"/>
      <c r="O441" s="5"/>
      <c r="P441" s="5">
        <v>1</v>
      </c>
      <c r="Q441" s="5"/>
      <c r="R441" s="5"/>
      <c r="S441" s="5"/>
    </row>
    <row r="442" spans="1:19" ht="39.9" customHeight="1" x14ac:dyDescent="0.25">
      <c r="A442" s="3">
        <v>404</v>
      </c>
      <c r="B442" s="4" t="s">
        <v>418</v>
      </c>
      <c r="C442" s="4">
        <v>5171903212</v>
      </c>
      <c r="D442" s="4" t="s">
        <v>430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39.9" customHeight="1" x14ac:dyDescent="0.25">
      <c r="A443" s="3">
        <v>405</v>
      </c>
      <c r="B443" s="4" t="s">
        <v>418</v>
      </c>
      <c r="C443" s="4">
        <v>5171903213</v>
      </c>
      <c r="D443" s="4" t="s">
        <v>431</v>
      </c>
      <c r="E443" s="5"/>
      <c r="F443" s="5"/>
      <c r="G443" s="5"/>
      <c r="H443" s="5"/>
      <c r="I443" s="5"/>
      <c r="J443" s="5">
        <v>1</v>
      </c>
      <c r="K443" s="5"/>
      <c r="L443" s="5">
        <v>1</v>
      </c>
      <c r="M443" s="5"/>
      <c r="N443" s="5"/>
      <c r="O443" s="5"/>
      <c r="P443" s="5">
        <v>1</v>
      </c>
      <c r="Q443" s="5"/>
      <c r="R443" s="5"/>
      <c r="S443" s="5"/>
    </row>
    <row r="444" spans="1:19" ht="39.9" customHeight="1" x14ac:dyDescent="0.25">
      <c r="A444" s="3">
        <v>406</v>
      </c>
      <c r="B444" s="4" t="s">
        <v>418</v>
      </c>
      <c r="C444" s="4">
        <v>5171903214</v>
      </c>
      <c r="D444" s="4" t="s">
        <v>432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39.9" customHeight="1" x14ac:dyDescent="0.25">
      <c r="A445" s="3">
        <v>407</v>
      </c>
      <c r="B445" s="4" t="s">
        <v>418</v>
      </c>
      <c r="C445" s="4">
        <v>5171903215</v>
      </c>
      <c r="D445" s="4" t="s">
        <v>433</v>
      </c>
      <c r="E445" s="5"/>
      <c r="F445" s="5">
        <v>1</v>
      </c>
      <c r="G445" s="5"/>
      <c r="H445" s="5">
        <v>1</v>
      </c>
      <c r="I445" s="5"/>
      <c r="J445" s="5">
        <v>1</v>
      </c>
      <c r="K445" s="5"/>
      <c r="L445" s="5">
        <v>1</v>
      </c>
      <c r="M445" s="5"/>
      <c r="N445" s="5">
        <v>1</v>
      </c>
      <c r="O445" s="5"/>
      <c r="P445" s="5">
        <v>1</v>
      </c>
      <c r="Q445" s="5"/>
      <c r="R445" s="5"/>
      <c r="S445" s="5"/>
    </row>
    <row r="446" spans="1:19" ht="39.9" customHeight="1" x14ac:dyDescent="0.25">
      <c r="A446" s="3">
        <v>408</v>
      </c>
      <c r="B446" s="4" t="s">
        <v>418</v>
      </c>
      <c r="C446" s="4">
        <v>5171903216</v>
      </c>
      <c r="D446" s="4" t="s">
        <v>434</v>
      </c>
      <c r="E446" s="5"/>
      <c r="F446" s="5"/>
      <c r="G446" s="5"/>
      <c r="H446" s="5">
        <v>1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39.9" customHeight="1" x14ac:dyDescent="0.25">
      <c r="A447" s="3">
        <v>409</v>
      </c>
      <c r="B447" s="4" t="s">
        <v>418</v>
      </c>
      <c r="C447" s="4">
        <v>5171903217</v>
      </c>
      <c r="D447" s="4" t="s">
        <v>435</v>
      </c>
      <c r="E447" s="5"/>
      <c r="F447" s="5">
        <v>1</v>
      </c>
      <c r="G447" s="5"/>
      <c r="H447" s="5">
        <v>1</v>
      </c>
      <c r="I447" s="5"/>
      <c r="J447" s="5">
        <v>1</v>
      </c>
      <c r="K447" s="5"/>
      <c r="L447" s="5"/>
      <c r="M447" s="5"/>
      <c r="N447" s="5">
        <v>1</v>
      </c>
      <c r="O447" s="5"/>
      <c r="P447" s="5"/>
      <c r="Q447" s="5"/>
      <c r="R447" s="5"/>
      <c r="S447" s="5"/>
    </row>
    <row r="448" spans="1:19" ht="39.9" customHeight="1" x14ac:dyDescent="0.25">
      <c r="A448" s="3">
        <v>410</v>
      </c>
      <c r="B448" s="4" t="s">
        <v>418</v>
      </c>
      <c r="C448" s="4">
        <v>5171903218</v>
      </c>
      <c r="D448" s="4" t="s">
        <v>436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39.9" customHeight="1" x14ac:dyDescent="0.25">
      <c r="A449" s="3">
        <v>411</v>
      </c>
      <c r="B449" s="4" t="s">
        <v>418</v>
      </c>
      <c r="C449" s="4">
        <v>5171903219</v>
      </c>
      <c r="D449" s="4" t="s">
        <v>437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39.9" customHeight="1" x14ac:dyDescent="0.25">
      <c r="A450" s="3">
        <v>412</v>
      </c>
      <c r="B450" s="4" t="s">
        <v>418</v>
      </c>
      <c r="C450" s="4">
        <v>5171903221</v>
      </c>
      <c r="D450" s="4" t="s">
        <v>438</v>
      </c>
      <c r="E450" s="5"/>
      <c r="F450" s="5"/>
      <c r="G450" s="5"/>
      <c r="H450" s="5"/>
      <c r="I450" s="5">
        <v>1</v>
      </c>
      <c r="J450" s="5">
        <v>1</v>
      </c>
      <c r="K450" s="5">
        <v>1</v>
      </c>
      <c r="L450" s="5">
        <v>1</v>
      </c>
      <c r="M450" s="5"/>
      <c r="N450" s="5"/>
      <c r="O450" s="5">
        <v>1</v>
      </c>
      <c r="P450" s="5">
        <v>1</v>
      </c>
      <c r="Q450" s="5">
        <v>1</v>
      </c>
      <c r="R450" s="5"/>
      <c r="S450" s="5"/>
    </row>
    <row r="451" spans="1:19" ht="39.9" customHeight="1" x14ac:dyDescent="0.25">
      <c r="A451" s="3">
        <v>413</v>
      </c>
      <c r="B451" s="4" t="s">
        <v>418</v>
      </c>
      <c r="C451" s="4">
        <v>5171903222</v>
      </c>
      <c r="D451" s="4" t="s">
        <v>439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39.9" customHeight="1" x14ac:dyDescent="0.25">
      <c r="A452" s="3">
        <v>414</v>
      </c>
      <c r="B452" s="4" t="s">
        <v>418</v>
      </c>
      <c r="C452" s="4">
        <v>5171903223</v>
      </c>
      <c r="D452" s="4" t="s">
        <v>440</v>
      </c>
      <c r="E452" s="5">
        <v>1</v>
      </c>
      <c r="F452" s="5">
        <v>1</v>
      </c>
      <c r="G452" s="5"/>
      <c r="H452" s="5">
        <v>1</v>
      </c>
      <c r="I452" s="5"/>
      <c r="J452" s="5"/>
      <c r="K452" s="5"/>
      <c r="L452" s="5"/>
      <c r="M452" s="5">
        <v>1</v>
      </c>
      <c r="N452" s="5">
        <v>1</v>
      </c>
      <c r="O452" s="5"/>
      <c r="P452" s="5"/>
      <c r="Q452" s="5"/>
      <c r="R452" s="5"/>
      <c r="S452" s="5"/>
    </row>
    <row r="453" spans="1:19" ht="39.9" customHeight="1" x14ac:dyDescent="0.25">
      <c r="A453" s="3">
        <v>415</v>
      </c>
      <c r="B453" s="4" t="s">
        <v>418</v>
      </c>
      <c r="C453" s="4">
        <v>5171903224</v>
      </c>
      <c r="D453" s="4" t="s">
        <v>441</v>
      </c>
      <c r="E453" s="5"/>
      <c r="F453" s="5"/>
      <c r="G453" s="5"/>
      <c r="H453" s="5"/>
      <c r="I453" s="5">
        <v>1</v>
      </c>
      <c r="J453" s="5"/>
      <c r="K453" s="5">
        <v>1</v>
      </c>
      <c r="L453" s="5">
        <v>1</v>
      </c>
      <c r="M453" s="5"/>
      <c r="N453" s="5"/>
      <c r="O453" s="5">
        <v>1</v>
      </c>
      <c r="P453" s="5">
        <v>1</v>
      </c>
      <c r="Q453" s="5">
        <v>1</v>
      </c>
      <c r="R453" s="5"/>
      <c r="S453" s="5"/>
    </row>
    <row r="454" spans="1:19" ht="39.9" customHeight="1" x14ac:dyDescent="0.25">
      <c r="A454" s="3">
        <v>416</v>
      </c>
      <c r="B454" s="4" t="s">
        <v>418</v>
      </c>
      <c r="C454" s="4">
        <v>5171903225</v>
      </c>
      <c r="D454" s="4" t="s">
        <v>442</v>
      </c>
      <c r="E454" s="5"/>
      <c r="F454" s="5"/>
      <c r="G454" s="5"/>
      <c r="H454" s="5"/>
      <c r="I454" s="5">
        <v>1</v>
      </c>
      <c r="J454" s="5">
        <v>1</v>
      </c>
      <c r="K454" s="5">
        <v>1</v>
      </c>
      <c r="L454" s="5">
        <v>1</v>
      </c>
      <c r="M454" s="5"/>
      <c r="N454" s="5"/>
      <c r="O454" s="5">
        <v>1</v>
      </c>
      <c r="P454" s="5">
        <v>1</v>
      </c>
      <c r="Q454" s="5">
        <v>1</v>
      </c>
      <c r="R454" s="5"/>
      <c r="S454" s="5"/>
    </row>
    <row r="455" spans="1:19" ht="39.9" customHeight="1" x14ac:dyDescent="0.25">
      <c r="A455" s="3">
        <v>417</v>
      </c>
      <c r="B455" s="4" t="s">
        <v>418</v>
      </c>
      <c r="C455" s="4">
        <v>5171903226</v>
      </c>
      <c r="D455" s="4" t="s">
        <v>443</v>
      </c>
      <c r="E455" s="5">
        <v>1</v>
      </c>
      <c r="F455" s="5">
        <v>1</v>
      </c>
      <c r="G455" s="5">
        <v>1</v>
      </c>
      <c r="H455" s="5">
        <v>1</v>
      </c>
      <c r="I455" s="5">
        <v>1</v>
      </c>
      <c r="J455" s="5">
        <v>1</v>
      </c>
      <c r="K455" s="5">
        <v>1</v>
      </c>
      <c r="L455" s="5">
        <v>1</v>
      </c>
      <c r="M455" s="5">
        <v>1</v>
      </c>
      <c r="N455" s="5">
        <v>1</v>
      </c>
      <c r="O455" s="5"/>
      <c r="P455" s="5">
        <v>1</v>
      </c>
      <c r="Q455" s="5">
        <v>1</v>
      </c>
      <c r="R455" s="5"/>
      <c r="S455" s="5"/>
    </row>
    <row r="456" spans="1:19" ht="39.9" customHeight="1" x14ac:dyDescent="0.25">
      <c r="A456" s="3">
        <v>418</v>
      </c>
      <c r="B456" s="4" t="s">
        <v>418</v>
      </c>
      <c r="C456" s="4">
        <v>5171903227</v>
      </c>
      <c r="D456" s="4" t="s">
        <v>444</v>
      </c>
      <c r="E456" s="5">
        <v>1</v>
      </c>
      <c r="F456" s="5">
        <v>1</v>
      </c>
      <c r="G456" s="5">
        <v>1</v>
      </c>
      <c r="H456" s="5">
        <v>1</v>
      </c>
      <c r="I456" s="5">
        <v>1</v>
      </c>
      <c r="J456" s="5">
        <v>1</v>
      </c>
      <c r="K456" s="5">
        <v>1</v>
      </c>
      <c r="L456" s="5">
        <v>1</v>
      </c>
      <c r="M456" s="5">
        <v>1</v>
      </c>
      <c r="N456" s="5">
        <v>1</v>
      </c>
      <c r="O456" s="5"/>
      <c r="P456" s="5">
        <v>1</v>
      </c>
      <c r="Q456" s="5">
        <v>1</v>
      </c>
      <c r="R456" s="5"/>
      <c r="S456" s="5"/>
    </row>
    <row r="457" spans="1:19" ht="39.9" customHeight="1" x14ac:dyDescent="0.25">
      <c r="A457" s="3">
        <v>419</v>
      </c>
      <c r="B457" s="4" t="s">
        <v>418</v>
      </c>
      <c r="C457" s="4">
        <v>5171903228</v>
      </c>
      <c r="D457" s="4" t="s">
        <v>445</v>
      </c>
      <c r="E457" s="5">
        <v>1</v>
      </c>
      <c r="F457" s="5">
        <v>1</v>
      </c>
      <c r="G457" s="5">
        <v>1</v>
      </c>
      <c r="H457" s="5">
        <v>1</v>
      </c>
      <c r="I457" s="5">
        <v>1</v>
      </c>
      <c r="J457" s="5">
        <v>1</v>
      </c>
      <c r="K457" s="5">
        <v>1</v>
      </c>
      <c r="L457" s="5">
        <v>1</v>
      </c>
      <c r="M457" s="5">
        <v>1</v>
      </c>
      <c r="N457" s="5">
        <v>1</v>
      </c>
      <c r="O457" s="5"/>
      <c r="P457" s="5"/>
      <c r="Q457" s="5"/>
      <c r="R457" s="5"/>
      <c r="S457" s="5"/>
    </row>
    <row r="458" spans="1:19" ht="39.9" customHeight="1" x14ac:dyDescent="0.25">
      <c r="A458" s="3">
        <v>420</v>
      </c>
      <c r="B458" s="4" t="s">
        <v>418</v>
      </c>
      <c r="C458" s="4">
        <v>5171903229</v>
      </c>
      <c r="D458" s="4" t="s">
        <v>446</v>
      </c>
      <c r="E458" s="5">
        <v>1</v>
      </c>
      <c r="F458" s="5">
        <v>1</v>
      </c>
      <c r="G458" s="5"/>
      <c r="H458" s="5">
        <v>1</v>
      </c>
      <c r="I458" s="5"/>
      <c r="J458" s="5">
        <v>1</v>
      </c>
      <c r="K458" s="5"/>
      <c r="L458" s="5"/>
      <c r="M458" s="5"/>
      <c r="N458" s="5">
        <v>1</v>
      </c>
      <c r="O458" s="5"/>
      <c r="P458" s="5">
        <v>1</v>
      </c>
      <c r="Q458" s="5"/>
      <c r="R458" s="5"/>
      <c r="S458" s="5"/>
    </row>
    <row r="459" spans="1:19" ht="39.9" customHeight="1" x14ac:dyDescent="0.25">
      <c r="A459" s="3">
        <v>421</v>
      </c>
      <c r="B459" s="4" t="s">
        <v>418</v>
      </c>
      <c r="C459" s="4">
        <v>5171903230</v>
      </c>
      <c r="D459" s="4" t="s">
        <v>447</v>
      </c>
      <c r="E459" s="5">
        <v>1</v>
      </c>
      <c r="F459" s="5">
        <v>1</v>
      </c>
      <c r="G459" s="5">
        <v>1</v>
      </c>
      <c r="H459" s="5">
        <v>1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39.9" customHeight="1" x14ac:dyDescent="0.25">
      <c r="A460" s="3">
        <v>422</v>
      </c>
      <c r="B460" s="4" t="s">
        <v>418</v>
      </c>
      <c r="C460" s="4">
        <v>5171903231</v>
      </c>
      <c r="D460" s="4" t="s">
        <v>448</v>
      </c>
      <c r="E460" s="5">
        <v>1</v>
      </c>
      <c r="F460" s="5"/>
      <c r="G460" s="5"/>
      <c r="H460" s="5">
        <v>1</v>
      </c>
      <c r="I460" s="5">
        <v>1</v>
      </c>
      <c r="J460" s="5">
        <v>1</v>
      </c>
      <c r="K460" s="5">
        <v>1</v>
      </c>
      <c r="L460" s="5">
        <v>1</v>
      </c>
      <c r="M460" s="5"/>
      <c r="N460" s="5"/>
      <c r="O460" s="5">
        <v>1</v>
      </c>
      <c r="P460" s="5">
        <v>1</v>
      </c>
      <c r="Q460" s="5">
        <v>1</v>
      </c>
      <c r="R460" s="5"/>
      <c r="S460" s="5"/>
    </row>
    <row r="461" spans="1:19" s="21" customFormat="1" ht="69.650000000000006" customHeight="1" x14ac:dyDescent="0.25">
      <c r="A461" s="30" t="s">
        <v>513</v>
      </c>
      <c r="B461" s="31"/>
      <c r="C461" s="31"/>
      <c r="D461" s="32"/>
      <c r="E461" s="23">
        <f>SUM(E431:E460)</f>
        <v>9</v>
      </c>
      <c r="F461" s="23">
        <f t="shared" ref="F461:R461" si="24">SUM(F431:F460)</f>
        <v>11</v>
      </c>
      <c r="G461" s="23">
        <f t="shared" si="24"/>
        <v>6</v>
      </c>
      <c r="H461" s="23">
        <f t="shared" si="24"/>
        <v>14</v>
      </c>
      <c r="I461" s="23">
        <f t="shared" si="24"/>
        <v>8</v>
      </c>
      <c r="J461" s="23">
        <f t="shared" si="24"/>
        <v>11</v>
      </c>
      <c r="K461" s="23">
        <f t="shared" si="24"/>
        <v>9</v>
      </c>
      <c r="L461" s="23">
        <f t="shared" si="24"/>
        <v>13</v>
      </c>
      <c r="M461" s="23">
        <f t="shared" si="24"/>
        <v>5</v>
      </c>
      <c r="N461" s="23">
        <f t="shared" si="24"/>
        <v>9</v>
      </c>
      <c r="O461" s="23">
        <f t="shared" si="24"/>
        <v>5</v>
      </c>
      <c r="P461" s="23">
        <f t="shared" si="24"/>
        <v>12</v>
      </c>
      <c r="Q461" s="23">
        <f t="shared" si="24"/>
        <v>7</v>
      </c>
      <c r="R461" s="23">
        <f t="shared" si="24"/>
        <v>0</v>
      </c>
      <c r="S461" s="22"/>
    </row>
    <row r="462" spans="1:19" s="21" customFormat="1" ht="69.650000000000006" customHeight="1" x14ac:dyDescent="0.25">
      <c r="A462" s="30" t="s">
        <v>514</v>
      </c>
      <c r="B462" s="31"/>
      <c r="C462" s="31"/>
      <c r="D462" s="32"/>
      <c r="E462" s="23">
        <v>30</v>
      </c>
      <c r="F462" s="23">
        <v>30</v>
      </c>
      <c r="G462" s="23">
        <v>30</v>
      </c>
      <c r="H462" s="23">
        <v>30</v>
      </c>
      <c r="I462" s="23">
        <v>30</v>
      </c>
      <c r="J462" s="23">
        <v>30</v>
      </c>
      <c r="K462" s="23">
        <v>30</v>
      </c>
      <c r="L462" s="23">
        <v>30</v>
      </c>
      <c r="M462" s="23">
        <v>30</v>
      </c>
      <c r="N462" s="23">
        <v>30</v>
      </c>
      <c r="O462" s="23">
        <v>30</v>
      </c>
      <c r="P462" s="23">
        <v>30</v>
      </c>
      <c r="Q462" s="23">
        <v>30</v>
      </c>
      <c r="R462" s="23">
        <v>30</v>
      </c>
      <c r="S462" s="22"/>
    </row>
    <row r="463" spans="1:19" s="21" customFormat="1" ht="69.650000000000006" customHeight="1" x14ac:dyDescent="0.25">
      <c r="A463" s="30" t="s">
        <v>515</v>
      </c>
      <c r="B463" s="31"/>
      <c r="C463" s="31"/>
      <c r="D463" s="32"/>
      <c r="E463" s="24">
        <f t="shared" ref="E463:R463" si="25">(E462-E461)/(E462)</f>
        <v>0.7</v>
      </c>
      <c r="F463" s="24">
        <f t="shared" si="25"/>
        <v>0.6333333333333333</v>
      </c>
      <c r="G463" s="24">
        <f t="shared" si="25"/>
        <v>0.8</v>
      </c>
      <c r="H463" s="24">
        <f t="shared" si="25"/>
        <v>0.53333333333333333</v>
      </c>
      <c r="I463" s="24">
        <f t="shared" si="25"/>
        <v>0.73333333333333328</v>
      </c>
      <c r="J463" s="24">
        <f t="shared" si="25"/>
        <v>0.6333333333333333</v>
      </c>
      <c r="K463" s="24">
        <f t="shared" si="25"/>
        <v>0.7</v>
      </c>
      <c r="L463" s="24">
        <f t="shared" si="25"/>
        <v>0.56666666666666665</v>
      </c>
      <c r="M463" s="24">
        <f t="shared" si="25"/>
        <v>0.83333333333333337</v>
      </c>
      <c r="N463" s="24">
        <f t="shared" si="25"/>
        <v>0.7</v>
      </c>
      <c r="O463" s="24">
        <f t="shared" si="25"/>
        <v>0.83333333333333337</v>
      </c>
      <c r="P463" s="24">
        <f t="shared" si="25"/>
        <v>0.6</v>
      </c>
      <c r="Q463" s="24">
        <f t="shared" si="25"/>
        <v>0.76666666666666672</v>
      </c>
      <c r="R463" s="24">
        <f t="shared" si="25"/>
        <v>1</v>
      </c>
      <c r="S463" s="25">
        <f>AVERAGE(E463:R463)</f>
        <v>0.71666666666666667</v>
      </c>
    </row>
    <row r="464" spans="1:19" ht="39.9" customHeight="1" x14ac:dyDescent="0.25">
      <c r="A464" s="3">
        <v>423</v>
      </c>
      <c r="B464" s="10" t="s">
        <v>449</v>
      </c>
      <c r="C464" s="10">
        <v>5171905101</v>
      </c>
      <c r="D464" s="10" t="s">
        <v>450</v>
      </c>
      <c r="E464" s="5"/>
      <c r="F464" s="5"/>
      <c r="G464" s="5"/>
      <c r="H464" s="5">
        <v>1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39.9" customHeight="1" x14ac:dyDescent="0.25">
      <c r="A465" s="3">
        <v>424</v>
      </c>
      <c r="B465" s="10" t="s">
        <v>449</v>
      </c>
      <c r="C465" s="10">
        <v>5171905102</v>
      </c>
      <c r="D465" s="10" t="s">
        <v>451</v>
      </c>
      <c r="E465" s="5">
        <v>1</v>
      </c>
      <c r="F465" s="5">
        <v>1</v>
      </c>
      <c r="G465" s="5">
        <v>1</v>
      </c>
      <c r="H465" s="5">
        <v>1</v>
      </c>
      <c r="I465" s="5"/>
      <c r="J465" s="5"/>
      <c r="K465" s="5"/>
      <c r="L465" s="5"/>
      <c r="M465" s="5">
        <v>1</v>
      </c>
      <c r="N465" s="5">
        <v>1</v>
      </c>
      <c r="O465" s="5"/>
      <c r="P465" s="5"/>
      <c r="Q465" s="5"/>
      <c r="R465" s="5"/>
      <c r="S465" s="5"/>
    </row>
    <row r="466" spans="1:19" ht="39.9" customHeight="1" x14ac:dyDescent="0.25">
      <c r="A466" s="3">
        <v>425</v>
      </c>
      <c r="B466" s="10" t="s">
        <v>449</v>
      </c>
      <c r="C466" s="10">
        <v>5171905103</v>
      </c>
      <c r="D466" s="10" t="s">
        <v>452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39.9" customHeight="1" x14ac:dyDescent="0.25">
      <c r="A467" s="3">
        <v>426</v>
      </c>
      <c r="B467" s="10" t="s">
        <v>449</v>
      </c>
      <c r="C467" s="10">
        <v>5171905104</v>
      </c>
      <c r="D467" s="10" t="s">
        <v>453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39.9" customHeight="1" x14ac:dyDescent="0.25">
      <c r="A468" s="3">
        <v>427</v>
      </c>
      <c r="B468" s="10" t="s">
        <v>449</v>
      </c>
      <c r="C468" s="10">
        <v>5171905105</v>
      </c>
      <c r="D468" s="10" t="s">
        <v>454</v>
      </c>
      <c r="E468" s="5"/>
      <c r="F468" s="5">
        <v>1</v>
      </c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39.9" customHeight="1" x14ac:dyDescent="0.25">
      <c r="A469" s="3">
        <v>428</v>
      </c>
      <c r="B469" s="10" t="s">
        <v>449</v>
      </c>
      <c r="C469" s="10">
        <v>5171905106</v>
      </c>
      <c r="D469" s="10" t="s">
        <v>455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39.9" customHeight="1" x14ac:dyDescent="0.25">
      <c r="A470" s="3">
        <v>429</v>
      </c>
      <c r="B470" s="10" t="s">
        <v>449</v>
      </c>
      <c r="C470" s="10">
        <v>5171905107</v>
      </c>
      <c r="D470" s="10" t="s">
        <v>456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39.9" customHeight="1" x14ac:dyDescent="0.25">
      <c r="A471" s="3">
        <v>430</v>
      </c>
      <c r="B471" s="10" t="s">
        <v>449</v>
      </c>
      <c r="C471" s="10">
        <v>5171905108</v>
      </c>
      <c r="D471" s="10" t="s">
        <v>457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39.9" customHeight="1" x14ac:dyDescent="0.25">
      <c r="A472" s="3">
        <v>431</v>
      </c>
      <c r="B472" s="10" t="s">
        <v>449</v>
      </c>
      <c r="C472" s="10">
        <v>5171905109</v>
      </c>
      <c r="D472" s="10" t="s">
        <v>458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39.9" customHeight="1" x14ac:dyDescent="0.25">
      <c r="A473" s="3">
        <v>432</v>
      </c>
      <c r="B473" s="10" t="s">
        <v>449</v>
      </c>
      <c r="C473" s="10">
        <v>5171905110</v>
      </c>
      <c r="D473" s="10" t="s">
        <v>459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39.9" customHeight="1" x14ac:dyDescent="0.25">
      <c r="A474" s="3">
        <v>433</v>
      </c>
      <c r="B474" s="10" t="s">
        <v>449</v>
      </c>
      <c r="C474" s="10">
        <v>5171905111</v>
      </c>
      <c r="D474" s="10" t="s">
        <v>460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39.9" customHeight="1" x14ac:dyDescent="0.25">
      <c r="A475" s="3">
        <v>434</v>
      </c>
      <c r="B475" s="10" t="s">
        <v>449</v>
      </c>
      <c r="C475" s="10">
        <v>5171905112</v>
      </c>
      <c r="D475" s="10" t="s">
        <v>461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39.9" customHeight="1" x14ac:dyDescent="0.25">
      <c r="A476" s="3">
        <v>435</v>
      </c>
      <c r="B476" s="10" t="s">
        <v>449</v>
      </c>
      <c r="C476" s="10">
        <v>5171905113</v>
      </c>
      <c r="D476" s="10" t="s">
        <v>462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>
        <v>1</v>
      </c>
      <c r="P476" s="5"/>
      <c r="Q476" s="5">
        <v>1</v>
      </c>
      <c r="R476" s="5"/>
      <c r="S476" s="5"/>
    </row>
    <row r="477" spans="1:19" ht="39.9" customHeight="1" x14ac:dyDescent="0.25">
      <c r="A477" s="3">
        <v>436</v>
      </c>
      <c r="B477" s="10" t="s">
        <v>449</v>
      </c>
      <c r="C477" s="10">
        <v>5171905114</v>
      </c>
      <c r="D477" s="10" t="s">
        <v>463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39.9" customHeight="1" x14ac:dyDescent="0.25">
      <c r="A478" s="3">
        <v>437</v>
      </c>
      <c r="B478" s="10" t="s">
        <v>449</v>
      </c>
      <c r="C478" s="10">
        <v>5171905115</v>
      </c>
      <c r="D478" s="10" t="s">
        <v>464</v>
      </c>
      <c r="E478" s="5"/>
      <c r="F478" s="5"/>
      <c r="G478" s="5"/>
      <c r="H478" s="5"/>
      <c r="I478" s="5"/>
      <c r="J478" s="5"/>
      <c r="K478" s="5"/>
      <c r="L478" s="5">
        <v>1</v>
      </c>
      <c r="M478" s="5">
        <v>1</v>
      </c>
      <c r="N478" s="5"/>
      <c r="O478" s="5"/>
      <c r="P478" s="5"/>
      <c r="Q478" s="5"/>
      <c r="R478" s="5"/>
      <c r="S478" s="5"/>
    </row>
    <row r="479" spans="1:19" ht="39.9" customHeight="1" x14ac:dyDescent="0.25">
      <c r="A479" s="3">
        <v>438</v>
      </c>
      <c r="B479" s="10" t="s">
        <v>449</v>
      </c>
      <c r="C479" s="10">
        <v>5171905116</v>
      </c>
      <c r="D479" s="10" t="s">
        <v>465</v>
      </c>
      <c r="E479" s="5"/>
      <c r="F479" s="5"/>
      <c r="G479" s="5"/>
      <c r="H479" s="5"/>
      <c r="I479" s="5"/>
      <c r="J479" s="5">
        <v>1</v>
      </c>
      <c r="K479" s="5">
        <v>1</v>
      </c>
      <c r="L479" s="5">
        <v>1</v>
      </c>
      <c r="M479" s="5"/>
      <c r="N479" s="5"/>
      <c r="O479" s="5">
        <v>1</v>
      </c>
      <c r="P479" s="5">
        <v>1</v>
      </c>
      <c r="Q479" s="5">
        <v>1</v>
      </c>
      <c r="R479" s="5"/>
      <c r="S479" s="5"/>
    </row>
    <row r="480" spans="1:19" ht="39.9" customHeight="1" x14ac:dyDescent="0.25">
      <c r="A480" s="3">
        <v>439</v>
      </c>
      <c r="B480" s="10" t="s">
        <v>449</v>
      </c>
      <c r="C480" s="10">
        <v>5171905117</v>
      </c>
      <c r="D480" s="10" t="s">
        <v>466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>
        <v>1</v>
      </c>
      <c r="R480" s="5"/>
      <c r="S480" s="5"/>
    </row>
    <row r="481" spans="1:19" ht="39.9" customHeight="1" x14ac:dyDescent="0.25">
      <c r="A481" s="3">
        <v>440</v>
      </c>
      <c r="B481" s="10" t="s">
        <v>449</v>
      </c>
      <c r="C481" s="10">
        <v>5171905119</v>
      </c>
      <c r="D481" s="10" t="s">
        <v>467</v>
      </c>
      <c r="E481" s="5"/>
      <c r="F481" s="5">
        <v>1</v>
      </c>
      <c r="G481" s="5">
        <v>1</v>
      </c>
      <c r="H481" s="5">
        <v>1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39.9" customHeight="1" x14ac:dyDescent="0.25">
      <c r="A482" s="3">
        <v>441</v>
      </c>
      <c r="B482" s="10" t="s">
        <v>449</v>
      </c>
      <c r="C482" s="10">
        <v>5171905120</v>
      </c>
      <c r="D482" s="10" t="s">
        <v>468</v>
      </c>
      <c r="E482" s="5"/>
      <c r="F482" s="5"/>
      <c r="G482" s="5"/>
      <c r="H482" s="5"/>
      <c r="I482" s="5"/>
      <c r="J482" s="5"/>
      <c r="K482" s="5"/>
      <c r="L482" s="5">
        <v>1</v>
      </c>
      <c r="M482" s="5"/>
      <c r="N482" s="5"/>
      <c r="O482" s="5">
        <v>1</v>
      </c>
      <c r="P482" s="5">
        <v>1</v>
      </c>
      <c r="Q482" s="5">
        <v>1</v>
      </c>
      <c r="R482" s="5"/>
      <c r="S482" s="5"/>
    </row>
    <row r="483" spans="1:19" ht="39.9" customHeight="1" x14ac:dyDescent="0.25">
      <c r="A483" s="3">
        <v>442</v>
      </c>
      <c r="B483" s="10" t="s">
        <v>449</v>
      </c>
      <c r="C483" s="10">
        <v>5171905121</v>
      </c>
      <c r="D483" s="10" t="s">
        <v>469</v>
      </c>
      <c r="E483" s="5"/>
      <c r="F483" s="5"/>
      <c r="G483" s="5"/>
      <c r="H483" s="5"/>
      <c r="I483" s="5">
        <v>1</v>
      </c>
      <c r="J483" s="5">
        <v>1</v>
      </c>
      <c r="K483" s="5">
        <v>1</v>
      </c>
      <c r="L483" s="5">
        <v>1</v>
      </c>
      <c r="M483" s="5"/>
      <c r="N483" s="5"/>
      <c r="O483" s="5">
        <v>1</v>
      </c>
      <c r="P483" s="5">
        <v>1</v>
      </c>
      <c r="Q483" s="5">
        <v>1</v>
      </c>
      <c r="R483" s="5"/>
      <c r="S483" s="5"/>
    </row>
    <row r="484" spans="1:19" ht="39.9" customHeight="1" x14ac:dyDescent="0.25">
      <c r="A484" s="3">
        <v>443</v>
      </c>
      <c r="B484" s="10" t="s">
        <v>449</v>
      </c>
      <c r="C484" s="10">
        <v>5171905122</v>
      </c>
      <c r="D484" s="10" t="s">
        <v>470</v>
      </c>
      <c r="E484" s="5"/>
      <c r="F484" s="5">
        <v>1</v>
      </c>
      <c r="G484" s="5">
        <v>1</v>
      </c>
      <c r="H484" s="5">
        <v>1</v>
      </c>
      <c r="I484" s="5"/>
      <c r="J484" s="5"/>
      <c r="K484" s="5"/>
      <c r="L484" s="5">
        <v>1</v>
      </c>
      <c r="M484" s="5">
        <v>1</v>
      </c>
      <c r="N484" s="5"/>
      <c r="O484" s="5">
        <v>1</v>
      </c>
      <c r="P484" s="5"/>
      <c r="Q484" s="5">
        <v>1</v>
      </c>
      <c r="R484" s="5"/>
      <c r="S484" s="5"/>
    </row>
    <row r="485" spans="1:19" ht="39.9" customHeight="1" x14ac:dyDescent="0.25">
      <c r="A485" s="3">
        <v>444</v>
      </c>
      <c r="B485" s="10" t="s">
        <v>449</v>
      </c>
      <c r="C485" s="10">
        <v>5171905123</v>
      </c>
      <c r="D485" s="10" t="s">
        <v>471</v>
      </c>
      <c r="E485" s="5">
        <v>1</v>
      </c>
      <c r="F485" s="5">
        <v>1</v>
      </c>
      <c r="G485" s="5">
        <v>1</v>
      </c>
      <c r="H485" s="5">
        <v>1</v>
      </c>
      <c r="I485" s="5"/>
      <c r="J485" s="5"/>
      <c r="K485" s="5"/>
      <c r="L485" s="5"/>
      <c r="M485" s="5">
        <v>1</v>
      </c>
      <c r="N485" s="5">
        <v>1</v>
      </c>
      <c r="O485" s="5"/>
      <c r="P485" s="5"/>
      <c r="Q485" s="5"/>
      <c r="R485" s="5"/>
      <c r="S485" s="5"/>
    </row>
    <row r="486" spans="1:19" ht="39.9" customHeight="1" x14ac:dyDescent="0.25">
      <c r="A486" s="3">
        <v>445</v>
      </c>
      <c r="B486" s="10" t="s">
        <v>449</v>
      </c>
      <c r="C486" s="10">
        <v>5171905124</v>
      </c>
      <c r="D486" s="10" t="s">
        <v>472</v>
      </c>
      <c r="E486" s="5">
        <v>1</v>
      </c>
      <c r="F486" s="5"/>
      <c r="G486" s="5"/>
      <c r="H486" s="5"/>
      <c r="I486" s="5"/>
      <c r="J486" s="5"/>
      <c r="K486" s="5">
        <v>1</v>
      </c>
      <c r="L486" s="5">
        <v>1</v>
      </c>
      <c r="M486" s="5">
        <v>1</v>
      </c>
      <c r="N486" s="5"/>
      <c r="O486" s="5">
        <v>1</v>
      </c>
      <c r="P486" s="5">
        <v>1</v>
      </c>
      <c r="Q486" s="5">
        <v>1</v>
      </c>
      <c r="R486" s="5"/>
      <c r="S486" s="5"/>
    </row>
    <row r="487" spans="1:19" ht="39.9" customHeight="1" x14ac:dyDescent="0.25">
      <c r="A487" s="3">
        <v>446</v>
      </c>
      <c r="B487" s="10" t="s">
        <v>449</v>
      </c>
      <c r="C487" s="10">
        <v>5171905125</v>
      </c>
      <c r="D487" s="10" t="s">
        <v>473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39.9" customHeight="1" x14ac:dyDescent="0.25">
      <c r="A488" s="3">
        <v>447</v>
      </c>
      <c r="B488" s="10" t="s">
        <v>449</v>
      </c>
      <c r="C488" s="10">
        <v>5171905126</v>
      </c>
      <c r="D488" s="10" t="s">
        <v>474</v>
      </c>
      <c r="E488" s="5"/>
      <c r="F488" s="5">
        <v>1</v>
      </c>
      <c r="G488" s="5">
        <v>1</v>
      </c>
      <c r="H488" s="5">
        <v>1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39.9" customHeight="1" x14ac:dyDescent="0.25">
      <c r="A489" s="3">
        <v>448</v>
      </c>
      <c r="B489" s="10" t="s">
        <v>449</v>
      </c>
      <c r="C489" s="10">
        <v>5171905127</v>
      </c>
      <c r="D489" s="10" t="s">
        <v>475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39.9" customHeight="1" x14ac:dyDescent="0.25">
      <c r="A490" s="3">
        <v>449</v>
      </c>
      <c r="B490" s="10" t="s">
        <v>449</v>
      </c>
      <c r="C490" s="10">
        <v>5171905128</v>
      </c>
      <c r="D490" s="10" t="s">
        <v>476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39.9" customHeight="1" x14ac:dyDescent="0.25">
      <c r="A491" s="3">
        <v>450</v>
      </c>
      <c r="B491" s="10" t="s">
        <v>449</v>
      </c>
      <c r="C491" s="10">
        <v>5171905129</v>
      </c>
      <c r="D491" s="10" t="s">
        <v>477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39.9" customHeight="1" x14ac:dyDescent="0.25">
      <c r="A492" s="3">
        <v>451</v>
      </c>
      <c r="B492" s="10" t="s">
        <v>449</v>
      </c>
      <c r="C492" s="10">
        <v>5171905130</v>
      </c>
      <c r="D492" s="10" t="s">
        <v>478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39.9" customHeight="1" x14ac:dyDescent="0.25">
      <c r="A493" s="3">
        <v>452</v>
      </c>
      <c r="B493" s="10" t="s">
        <v>449</v>
      </c>
      <c r="C493" s="19">
        <v>5171905131</v>
      </c>
      <c r="D493" s="20" t="s">
        <v>479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39.9" customHeight="1" x14ac:dyDescent="0.25">
      <c r="A494" s="3">
        <v>453</v>
      </c>
      <c r="B494" s="10" t="s">
        <v>449</v>
      </c>
      <c r="C494" s="19">
        <v>5171905132</v>
      </c>
      <c r="D494" s="20" t="s">
        <v>480</v>
      </c>
      <c r="E494" s="5"/>
      <c r="F494" s="5"/>
      <c r="G494" s="5"/>
      <c r="H494" s="5"/>
      <c r="I494" s="5"/>
      <c r="J494" s="5"/>
      <c r="K494" s="5">
        <v>1</v>
      </c>
      <c r="L494" s="5">
        <v>1</v>
      </c>
      <c r="M494" s="5"/>
      <c r="N494" s="5"/>
      <c r="O494" s="5">
        <v>1</v>
      </c>
      <c r="P494" s="5">
        <v>1</v>
      </c>
      <c r="Q494" s="5">
        <v>1</v>
      </c>
      <c r="R494" s="5"/>
      <c r="S494" s="5"/>
    </row>
    <row r="495" spans="1:19" s="21" customFormat="1" ht="69.650000000000006" customHeight="1" x14ac:dyDescent="0.25">
      <c r="A495" s="30" t="s">
        <v>513</v>
      </c>
      <c r="B495" s="31"/>
      <c r="C495" s="31"/>
      <c r="D495" s="32"/>
      <c r="E495" s="23">
        <f>SUM(E464:E494)</f>
        <v>3</v>
      </c>
      <c r="F495" s="23">
        <f t="shared" ref="F495:R495" si="26">SUM(F464:F494)</f>
        <v>6</v>
      </c>
      <c r="G495" s="23">
        <f t="shared" si="26"/>
        <v>5</v>
      </c>
      <c r="H495" s="23">
        <f t="shared" si="26"/>
        <v>6</v>
      </c>
      <c r="I495" s="23">
        <f t="shared" si="26"/>
        <v>1</v>
      </c>
      <c r="J495" s="23">
        <f t="shared" si="26"/>
        <v>2</v>
      </c>
      <c r="K495" s="23">
        <f t="shared" si="26"/>
        <v>4</v>
      </c>
      <c r="L495" s="23">
        <f t="shared" si="26"/>
        <v>7</v>
      </c>
      <c r="M495" s="23">
        <f t="shared" si="26"/>
        <v>5</v>
      </c>
      <c r="N495" s="23">
        <f t="shared" si="26"/>
        <v>2</v>
      </c>
      <c r="O495" s="23">
        <f t="shared" si="26"/>
        <v>7</v>
      </c>
      <c r="P495" s="23">
        <f t="shared" si="26"/>
        <v>5</v>
      </c>
      <c r="Q495" s="23">
        <f t="shared" si="26"/>
        <v>8</v>
      </c>
      <c r="R495" s="23">
        <f t="shared" si="26"/>
        <v>0</v>
      </c>
      <c r="S495" s="22"/>
    </row>
    <row r="496" spans="1:19" s="21" customFormat="1" ht="69.650000000000006" customHeight="1" x14ac:dyDescent="0.25">
      <c r="A496" s="30" t="s">
        <v>514</v>
      </c>
      <c r="B496" s="31"/>
      <c r="C496" s="31"/>
      <c r="D496" s="32"/>
      <c r="E496" s="23">
        <v>31</v>
      </c>
      <c r="F496" s="23">
        <v>31</v>
      </c>
      <c r="G496" s="23">
        <v>31</v>
      </c>
      <c r="H496" s="23">
        <v>31</v>
      </c>
      <c r="I496" s="23">
        <v>31</v>
      </c>
      <c r="J496" s="23">
        <v>31</v>
      </c>
      <c r="K496" s="23">
        <v>31</v>
      </c>
      <c r="L496" s="23">
        <v>31</v>
      </c>
      <c r="M496" s="23">
        <v>31</v>
      </c>
      <c r="N496" s="23">
        <v>31</v>
      </c>
      <c r="O496" s="23">
        <v>31</v>
      </c>
      <c r="P496" s="23">
        <v>31</v>
      </c>
      <c r="Q496" s="23">
        <v>31</v>
      </c>
      <c r="R496" s="23">
        <v>31</v>
      </c>
      <c r="S496" s="22"/>
    </row>
    <row r="497" spans="1:19" s="21" customFormat="1" ht="69.650000000000006" customHeight="1" x14ac:dyDescent="0.25">
      <c r="A497" s="30" t="s">
        <v>515</v>
      </c>
      <c r="B497" s="31"/>
      <c r="C497" s="31"/>
      <c r="D497" s="32"/>
      <c r="E497" s="24">
        <f t="shared" ref="E497:R497" si="27">(E496-E495)/(E496)</f>
        <v>0.90322580645161288</v>
      </c>
      <c r="F497" s="24">
        <f t="shared" si="27"/>
        <v>0.80645161290322576</v>
      </c>
      <c r="G497" s="24">
        <f t="shared" si="27"/>
        <v>0.83870967741935487</v>
      </c>
      <c r="H497" s="24">
        <f t="shared" si="27"/>
        <v>0.80645161290322576</v>
      </c>
      <c r="I497" s="24">
        <f t="shared" si="27"/>
        <v>0.967741935483871</v>
      </c>
      <c r="J497" s="24">
        <f t="shared" si="27"/>
        <v>0.93548387096774188</v>
      </c>
      <c r="K497" s="24">
        <f t="shared" si="27"/>
        <v>0.87096774193548387</v>
      </c>
      <c r="L497" s="24">
        <f t="shared" si="27"/>
        <v>0.77419354838709675</v>
      </c>
      <c r="M497" s="24">
        <f t="shared" si="27"/>
        <v>0.83870967741935487</v>
      </c>
      <c r="N497" s="24">
        <f t="shared" si="27"/>
        <v>0.93548387096774188</v>
      </c>
      <c r="O497" s="24">
        <f t="shared" si="27"/>
        <v>0.77419354838709675</v>
      </c>
      <c r="P497" s="24">
        <f t="shared" si="27"/>
        <v>0.83870967741935487</v>
      </c>
      <c r="Q497" s="24">
        <f t="shared" si="27"/>
        <v>0.74193548387096775</v>
      </c>
      <c r="R497" s="24">
        <f t="shared" si="27"/>
        <v>1</v>
      </c>
      <c r="S497" s="25">
        <f>AVERAGE(E497:R497)</f>
        <v>0.85944700460829482</v>
      </c>
    </row>
    <row r="498" spans="1:19" ht="39.9" customHeight="1" x14ac:dyDescent="0.25">
      <c r="A498" s="3">
        <v>454</v>
      </c>
      <c r="B498" s="10" t="s">
        <v>481</v>
      </c>
      <c r="C498" s="10">
        <v>5171905201</v>
      </c>
      <c r="D498" s="10" t="s">
        <v>482</v>
      </c>
      <c r="E498" s="5"/>
      <c r="F498" s="5"/>
      <c r="G498" s="5"/>
      <c r="H498" s="5"/>
      <c r="I498" s="5"/>
      <c r="J498" s="5"/>
      <c r="K498" s="5"/>
      <c r="L498" s="5">
        <v>11</v>
      </c>
      <c r="M498" s="5"/>
      <c r="N498" s="5"/>
      <c r="O498" s="5"/>
      <c r="P498" s="5"/>
      <c r="Q498" s="5"/>
      <c r="R498" s="5"/>
      <c r="S498" s="5"/>
    </row>
    <row r="499" spans="1:19" ht="39.9" customHeight="1" x14ac:dyDescent="0.25">
      <c r="A499" s="3">
        <v>455</v>
      </c>
      <c r="B499" s="10" t="s">
        <v>481</v>
      </c>
      <c r="C499" s="10">
        <v>5171905202</v>
      </c>
      <c r="D499" s="10" t="s">
        <v>483</v>
      </c>
      <c r="E499" s="5">
        <v>1</v>
      </c>
      <c r="F499" s="5">
        <v>1</v>
      </c>
      <c r="G499" s="5">
        <v>1</v>
      </c>
      <c r="H499" s="5"/>
      <c r="I499" s="5">
        <v>1</v>
      </c>
      <c r="J499" s="5">
        <v>1</v>
      </c>
      <c r="K499" s="5"/>
      <c r="L499" s="5">
        <v>1</v>
      </c>
      <c r="M499" s="5"/>
      <c r="N499" s="5"/>
      <c r="O499" s="5"/>
      <c r="P499" s="5"/>
      <c r="Q499" s="5"/>
      <c r="R499" s="5"/>
      <c r="S499" s="5"/>
    </row>
    <row r="500" spans="1:19" ht="39.9" customHeight="1" x14ac:dyDescent="0.25">
      <c r="A500" s="3">
        <v>456</v>
      </c>
      <c r="B500" s="10" t="s">
        <v>481</v>
      </c>
      <c r="C500" s="10">
        <v>5171905203</v>
      </c>
      <c r="D500" s="10" t="s">
        <v>484</v>
      </c>
      <c r="E500" s="5"/>
      <c r="F500" s="5">
        <v>1</v>
      </c>
      <c r="G500" s="5"/>
      <c r="H500" s="5">
        <v>1</v>
      </c>
      <c r="I500" s="5"/>
      <c r="J500" s="5">
        <v>1</v>
      </c>
      <c r="K500" s="5">
        <v>1</v>
      </c>
      <c r="L500" s="5"/>
      <c r="M500" s="5"/>
      <c r="N500" s="5"/>
      <c r="O500" s="5"/>
      <c r="P500" s="5"/>
      <c r="Q500" s="5"/>
      <c r="R500" s="5"/>
      <c r="S500" s="5"/>
    </row>
    <row r="501" spans="1:19" ht="39.9" customHeight="1" x14ac:dyDescent="0.25">
      <c r="A501" s="3">
        <v>457</v>
      </c>
      <c r="B501" s="10" t="s">
        <v>481</v>
      </c>
      <c r="C501" s="10">
        <v>5171905204</v>
      </c>
      <c r="D501" s="10" t="s">
        <v>485</v>
      </c>
      <c r="E501" s="5"/>
      <c r="F501" s="5"/>
      <c r="G501" s="5"/>
      <c r="H501" s="5"/>
      <c r="I501" s="5"/>
      <c r="J501" s="5">
        <v>1</v>
      </c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39.9" customHeight="1" x14ac:dyDescent="0.25">
      <c r="A502" s="3">
        <v>458</v>
      </c>
      <c r="B502" s="10" t="s">
        <v>481</v>
      </c>
      <c r="C502" s="10">
        <v>5171905205</v>
      </c>
      <c r="D502" s="10" t="s">
        <v>486</v>
      </c>
      <c r="E502" s="5">
        <v>1</v>
      </c>
      <c r="F502" s="5"/>
      <c r="G502" s="5"/>
      <c r="H502" s="5">
        <v>1</v>
      </c>
      <c r="I502" s="5"/>
      <c r="J502" s="5">
        <v>1</v>
      </c>
      <c r="K502" s="5"/>
      <c r="L502" s="5"/>
      <c r="M502" s="5"/>
      <c r="N502" s="5">
        <v>1</v>
      </c>
      <c r="O502" s="5"/>
      <c r="P502" s="5">
        <v>1</v>
      </c>
      <c r="Q502" s="5"/>
      <c r="R502" s="5"/>
      <c r="S502" s="5"/>
    </row>
    <row r="503" spans="1:19" ht="39.9" customHeight="1" x14ac:dyDescent="0.25">
      <c r="A503" s="3">
        <v>459</v>
      </c>
      <c r="B503" s="10" t="s">
        <v>481</v>
      </c>
      <c r="C503" s="10">
        <v>5171905206</v>
      </c>
      <c r="D503" s="10" t="s">
        <v>487</v>
      </c>
      <c r="E503" s="5"/>
      <c r="F503" s="5"/>
      <c r="G503" s="5"/>
      <c r="H503" s="5"/>
      <c r="I503" s="5"/>
      <c r="J503" s="5"/>
      <c r="K503" s="5">
        <v>1</v>
      </c>
      <c r="L503" s="5">
        <v>1</v>
      </c>
      <c r="M503" s="5"/>
      <c r="N503" s="5"/>
      <c r="O503" s="5"/>
      <c r="P503" s="5"/>
      <c r="Q503" s="5"/>
      <c r="R503" s="5"/>
      <c r="S503" s="5"/>
    </row>
    <row r="504" spans="1:19" ht="39.9" customHeight="1" x14ac:dyDescent="0.25">
      <c r="A504" s="3">
        <v>460</v>
      </c>
      <c r="B504" s="10" t="s">
        <v>481</v>
      </c>
      <c r="C504" s="10">
        <v>5171905207</v>
      </c>
      <c r="D504" s="10" t="s">
        <v>488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39.9" customHeight="1" x14ac:dyDescent="0.25">
      <c r="A505" s="3">
        <v>461</v>
      </c>
      <c r="B505" s="10" t="s">
        <v>481</v>
      </c>
      <c r="C505" s="10">
        <v>5171905208</v>
      </c>
      <c r="D505" s="10" t="s">
        <v>489</v>
      </c>
      <c r="E505" s="5">
        <v>1</v>
      </c>
      <c r="F505" s="5"/>
      <c r="G505" s="5"/>
      <c r="H505" s="5">
        <v>1</v>
      </c>
      <c r="I505" s="5">
        <v>1</v>
      </c>
      <c r="J505" s="5">
        <v>1</v>
      </c>
      <c r="K505" s="5">
        <v>1</v>
      </c>
      <c r="L505" s="5">
        <v>1</v>
      </c>
      <c r="M505" s="5"/>
      <c r="N505" s="5"/>
      <c r="O505" s="5">
        <v>1</v>
      </c>
      <c r="P505" s="5"/>
      <c r="Q505" s="5"/>
      <c r="R505" s="5"/>
      <c r="S505" s="5"/>
    </row>
    <row r="506" spans="1:19" ht="39.9" customHeight="1" x14ac:dyDescent="0.25">
      <c r="A506" s="3">
        <v>462</v>
      </c>
      <c r="B506" s="10" t="s">
        <v>481</v>
      </c>
      <c r="C506" s="10">
        <v>5171905209</v>
      </c>
      <c r="D506" s="10" t="s">
        <v>490</v>
      </c>
      <c r="E506" s="5"/>
      <c r="F506" s="5"/>
      <c r="G506" s="5"/>
      <c r="H506" s="5"/>
      <c r="I506" s="5"/>
      <c r="J506" s="5"/>
      <c r="K506" s="5">
        <v>1</v>
      </c>
      <c r="L506" s="5"/>
      <c r="M506" s="5"/>
      <c r="N506" s="5"/>
      <c r="O506" s="5"/>
      <c r="P506" s="5"/>
      <c r="Q506" s="5"/>
      <c r="R506" s="5"/>
      <c r="S506" s="5"/>
    </row>
    <row r="507" spans="1:19" ht="39.9" customHeight="1" x14ac:dyDescent="0.25">
      <c r="A507" s="3">
        <v>463</v>
      </c>
      <c r="B507" s="10" t="s">
        <v>481</v>
      </c>
      <c r="C507" s="10">
        <v>5171905210</v>
      </c>
      <c r="D507" s="10" t="s">
        <v>491</v>
      </c>
      <c r="E507" s="5">
        <v>1</v>
      </c>
      <c r="F507" s="5">
        <v>1</v>
      </c>
      <c r="G507" s="5">
        <v>1</v>
      </c>
      <c r="H507" s="5"/>
      <c r="I507" s="5"/>
      <c r="J507" s="5"/>
      <c r="K507" s="5"/>
      <c r="L507" s="5">
        <v>1</v>
      </c>
      <c r="M507" s="5"/>
      <c r="N507" s="5"/>
      <c r="O507" s="5">
        <v>1</v>
      </c>
      <c r="P507" s="5"/>
      <c r="Q507" s="5">
        <v>1</v>
      </c>
      <c r="R507" s="5"/>
      <c r="S507" s="5"/>
    </row>
    <row r="508" spans="1:19" ht="39.9" customHeight="1" x14ac:dyDescent="0.25">
      <c r="A508" s="3">
        <v>464</v>
      </c>
      <c r="B508" s="10" t="s">
        <v>481</v>
      </c>
      <c r="C508" s="10">
        <v>5171905211</v>
      </c>
      <c r="D508" s="10" t="s">
        <v>492</v>
      </c>
      <c r="E508" s="5"/>
      <c r="F508" s="5">
        <v>1</v>
      </c>
      <c r="G508" s="5">
        <v>1</v>
      </c>
      <c r="H508" s="5">
        <v>1</v>
      </c>
      <c r="I508" s="5">
        <v>1</v>
      </c>
      <c r="J508" s="5">
        <v>1</v>
      </c>
      <c r="K508" s="5"/>
      <c r="L508" s="5"/>
      <c r="M508" s="5"/>
      <c r="N508" s="5"/>
      <c r="O508" s="5">
        <v>1</v>
      </c>
      <c r="P508" s="5"/>
      <c r="Q508" s="5"/>
      <c r="R508" s="5"/>
      <c r="S508" s="5"/>
    </row>
    <row r="509" spans="1:19" ht="39.9" customHeight="1" x14ac:dyDescent="0.25">
      <c r="A509" s="3">
        <v>465</v>
      </c>
      <c r="B509" s="10" t="s">
        <v>481</v>
      </c>
      <c r="C509" s="10">
        <v>5171905212</v>
      </c>
      <c r="D509" s="10" t="s">
        <v>493</v>
      </c>
      <c r="E509" s="5"/>
      <c r="F509" s="5">
        <v>1</v>
      </c>
      <c r="G509" s="5"/>
      <c r="H509" s="5">
        <v>1</v>
      </c>
      <c r="I509" s="5"/>
      <c r="J509" s="5">
        <v>1</v>
      </c>
      <c r="K509" s="5"/>
      <c r="L509" s="5">
        <v>1</v>
      </c>
      <c r="M509" s="5"/>
      <c r="N509" s="5"/>
      <c r="O509" s="5"/>
      <c r="P509" s="5"/>
      <c r="Q509" s="5"/>
      <c r="R509" s="5"/>
      <c r="S509" s="5"/>
    </row>
    <row r="510" spans="1:19" ht="39.9" customHeight="1" x14ac:dyDescent="0.25">
      <c r="A510" s="3">
        <v>466</v>
      </c>
      <c r="B510" s="10" t="s">
        <v>481</v>
      </c>
      <c r="C510" s="10">
        <v>5171905213</v>
      </c>
      <c r="D510" s="10" t="s">
        <v>494</v>
      </c>
      <c r="E510" s="5"/>
      <c r="F510" s="5"/>
      <c r="G510" s="5"/>
      <c r="H510" s="5"/>
      <c r="I510" s="5"/>
      <c r="J510" s="5"/>
      <c r="K510" s="5">
        <v>1</v>
      </c>
      <c r="L510" s="5">
        <v>1</v>
      </c>
      <c r="M510" s="5"/>
      <c r="N510" s="5"/>
      <c r="O510" s="5"/>
      <c r="P510" s="5"/>
      <c r="Q510" s="5"/>
      <c r="R510" s="5"/>
      <c r="S510" s="5"/>
    </row>
    <row r="511" spans="1:19" ht="39.9" customHeight="1" x14ac:dyDescent="0.25">
      <c r="A511" s="3">
        <v>467</v>
      </c>
      <c r="B511" s="10" t="s">
        <v>481</v>
      </c>
      <c r="C511" s="10">
        <v>5171905214</v>
      </c>
      <c r="D511" s="10" t="s">
        <v>495</v>
      </c>
      <c r="E511" s="5">
        <v>1</v>
      </c>
      <c r="F511" s="5">
        <v>1</v>
      </c>
      <c r="G511" s="5">
        <v>1</v>
      </c>
      <c r="H511" s="5">
        <v>1</v>
      </c>
      <c r="I511" s="5">
        <v>1</v>
      </c>
      <c r="J511" s="5">
        <v>1</v>
      </c>
      <c r="K511" s="5">
        <v>1</v>
      </c>
      <c r="L511" s="5">
        <v>1</v>
      </c>
      <c r="M511" s="5"/>
      <c r="N511" s="5"/>
      <c r="O511" s="5"/>
      <c r="P511" s="5"/>
      <c r="Q511" s="5"/>
      <c r="R511" s="5"/>
      <c r="S511" s="5"/>
    </row>
    <row r="512" spans="1:19" ht="39.9" customHeight="1" x14ac:dyDescent="0.25">
      <c r="A512" s="3">
        <v>468</v>
      </c>
      <c r="B512" s="10" t="s">
        <v>481</v>
      </c>
      <c r="C512" s="10">
        <v>5171905215</v>
      </c>
      <c r="D512" s="10" t="s">
        <v>496</v>
      </c>
      <c r="E512" s="5"/>
      <c r="F512" s="5">
        <v>1</v>
      </c>
      <c r="G512" s="5"/>
      <c r="H512" s="5">
        <v>1</v>
      </c>
      <c r="I512" s="5"/>
      <c r="J512" s="5">
        <v>1</v>
      </c>
      <c r="K512" s="5"/>
      <c r="L512" s="5"/>
      <c r="M512" s="5">
        <v>1</v>
      </c>
      <c r="N512" s="5">
        <v>1</v>
      </c>
      <c r="O512" s="5"/>
      <c r="P512" s="5">
        <v>1</v>
      </c>
      <c r="Q512" s="5"/>
      <c r="R512" s="5"/>
      <c r="S512" s="5"/>
    </row>
    <row r="513" spans="1:19" ht="39.9" customHeight="1" x14ac:dyDescent="0.25">
      <c r="A513" s="3">
        <v>469</v>
      </c>
      <c r="B513" s="10" t="s">
        <v>481</v>
      </c>
      <c r="C513" s="10">
        <v>5171905216</v>
      </c>
      <c r="D513" s="10" t="s">
        <v>497</v>
      </c>
      <c r="E513" s="5">
        <v>1</v>
      </c>
      <c r="F513" s="5">
        <v>1</v>
      </c>
      <c r="G513" s="5">
        <v>1</v>
      </c>
      <c r="H513" s="5">
        <v>1</v>
      </c>
      <c r="I513" s="5">
        <v>1</v>
      </c>
      <c r="J513" s="5">
        <v>1</v>
      </c>
      <c r="K513" s="5"/>
      <c r="L513" s="5"/>
      <c r="M513" s="5">
        <v>1</v>
      </c>
      <c r="N513" s="5">
        <v>1</v>
      </c>
      <c r="O513" s="5">
        <v>1</v>
      </c>
      <c r="P513" s="5">
        <v>1</v>
      </c>
      <c r="Q513" s="5">
        <v>1</v>
      </c>
      <c r="R513" s="5"/>
      <c r="S513" s="5"/>
    </row>
    <row r="514" spans="1:19" ht="39.9" customHeight="1" x14ac:dyDescent="0.25">
      <c r="A514" s="3">
        <v>470</v>
      </c>
      <c r="B514" s="10" t="s">
        <v>481</v>
      </c>
      <c r="C514" s="10">
        <v>5171905217</v>
      </c>
      <c r="D514" s="10" t="s">
        <v>498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39.9" customHeight="1" x14ac:dyDescent="0.25">
      <c r="A515" s="3">
        <v>471</v>
      </c>
      <c r="B515" s="10" t="s">
        <v>481</v>
      </c>
      <c r="C515" s="10">
        <v>5171905218</v>
      </c>
      <c r="D515" s="10" t="s">
        <v>499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39.9" customHeight="1" x14ac:dyDescent="0.25">
      <c r="A516" s="3">
        <v>472</v>
      </c>
      <c r="B516" s="10" t="s">
        <v>481</v>
      </c>
      <c r="C516" s="10">
        <v>5171905219</v>
      </c>
      <c r="D516" s="10" t="s">
        <v>500</v>
      </c>
      <c r="E516" s="5"/>
      <c r="F516" s="5"/>
      <c r="G516" s="5"/>
      <c r="H516" s="5">
        <v>1</v>
      </c>
      <c r="I516" s="5"/>
      <c r="J516" s="5"/>
      <c r="K516" s="5"/>
      <c r="L516" s="5"/>
      <c r="M516" s="5">
        <v>1</v>
      </c>
      <c r="N516" s="5"/>
      <c r="O516" s="5"/>
      <c r="P516" s="5">
        <v>1</v>
      </c>
      <c r="Q516" s="5"/>
      <c r="R516" s="5"/>
      <c r="S516" s="5"/>
    </row>
    <row r="517" spans="1:19" ht="39.9" customHeight="1" x14ac:dyDescent="0.25">
      <c r="A517" s="3">
        <v>473</v>
      </c>
      <c r="B517" s="10" t="s">
        <v>481</v>
      </c>
      <c r="C517" s="10">
        <v>5171905220</v>
      </c>
      <c r="D517" s="10" t="s">
        <v>501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39.9" customHeight="1" x14ac:dyDescent="0.25">
      <c r="A518" s="3">
        <v>474</v>
      </c>
      <c r="B518" s="10" t="s">
        <v>481</v>
      </c>
      <c r="C518" s="10">
        <v>5171905221</v>
      </c>
      <c r="D518" s="10" t="s">
        <v>502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39.9" customHeight="1" x14ac:dyDescent="0.25">
      <c r="A519" s="3">
        <v>475</v>
      </c>
      <c r="B519" s="10" t="s">
        <v>481</v>
      </c>
      <c r="C519" s="10">
        <v>5171905222</v>
      </c>
      <c r="D519" s="10" t="s">
        <v>503</v>
      </c>
      <c r="E519" s="5"/>
      <c r="F519" s="5"/>
      <c r="G519" s="5"/>
      <c r="H519" s="5"/>
      <c r="I519" s="5"/>
      <c r="J519" s="5"/>
      <c r="K519" s="5">
        <v>1</v>
      </c>
      <c r="L519" s="5">
        <v>1</v>
      </c>
      <c r="M519" s="5"/>
      <c r="N519" s="5"/>
      <c r="O519" s="5"/>
      <c r="P519" s="5"/>
      <c r="Q519" s="5"/>
      <c r="R519" s="5"/>
      <c r="S519" s="5"/>
    </row>
    <row r="520" spans="1:19" ht="39.9" customHeight="1" x14ac:dyDescent="0.25">
      <c r="A520" s="3">
        <v>476</v>
      </c>
      <c r="B520" s="10" t="s">
        <v>481</v>
      </c>
      <c r="C520" s="10">
        <v>5171905223</v>
      </c>
      <c r="D520" s="10" t="s">
        <v>504</v>
      </c>
      <c r="E520" s="5"/>
      <c r="F520" s="5"/>
      <c r="G520" s="5"/>
      <c r="H520" s="5"/>
      <c r="I520" s="5"/>
      <c r="J520" s="5"/>
      <c r="K520" s="5">
        <v>1</v>
      </c>
      <c r="L520" s="5">
        <v>1</v>
      </c>
      <c r="M520" s="5"/>
      <c r="N520" s="5">
        <v>1</v>
      </c>
      <c r="O520" s="5"/>
      <c r="P520" s="5"/>
      <c r="Q520" s="5"/>
      <c r="R520" s="5"/>
      <c r="S520" s="5"/>
    </row>
    <row r="521" spans="1:19" ht="39.9" customHeight="1" x14ac:dyDescent="0.25">
      <c r="A521" s="3">
        <v>477</v>
      </c>
      <c r="B521" s="10" t="s">
        <v>481</v>
      </c>
      <c r="C521" s="10">
        <v>5171905225</v>
      </c>
      <c r="D521" s="10" t="s">
        <v>505</v>
      </c>
      <c r="E521" s="5">
        <v>1</v>
      </c>
      <c r="F521" s="5">
        <v>1</v>
      </c>
      <c r="G521" s="5">
        <v>1</v>
      </c>
      <c r="H521" s="5">
        <v>1</v>
      </c>
      <c r="I521" s="5">
        <v>1</v>
      </c>
      <c r="J521" s="5"/>
      <c r="K521" s="5"/>
      <c r="L521" s="5">
        <v>1</v>
      </c>
      <c r="M521" s="5"/>
      <c r="N521" s="5"/>
      <c r="O521" s="5"/>
      <c r="P521" s="5"/>
      <c r="Q521" s="5"/>
      <c r="R521" s="5"/>
      <c r="S521" s="5"/>
    </row>
    <row r="522" spans="1:19" ht="39.9" customHeight="1" x14ac:dyDescent="0.25">
      <c r="A522" s="3">
        <v>478</v>
      </c>
      <c r="B522" s="10" t="s">
        <v>481</v>
      </c>
      <c r="C522" s="10">
        <v>5171905226</v>
      </c>
      <c r="D522" s="10" t="s">
        <v>506</v>
      </c>
      <c r="E522" s="5"/>
      <c r="F522" s="5">
        <v>1</v>
      </c>
      <c r="G522" s="5"/>
      <c r="H522" s="5">
        <v>1</v>
      </c>
      <c r="I522" s="5"/>
      <c r="J522" s="5">
        <v>1</v>
      </c>
      <c r="K522" s="5"/>
      <c r="L522" s="5"/>
      <c r="M522" s="5">
        <v>1</v>
      </c>
      <c r="N522" s="5">
        <v>1</v>
      </c>
      <c r="O522" s="5"/>
      <c r="P522" s="5">
        <v>1</v>
      </c>
      <c r="Q522" s="5"/>
      <c r="R522" s="5"/>
      <c r="S522" s="5"/>
    </row>
    <row r="523" spans="1:19" ht="39.9" customHeight="1" x14ac:dyDescent="0.25">
      <c r="A523" s="3">
        <v>479</v>
      </c>
      <c r="B523" s="10" t="s">
        <v>481</v>
      </c>
      <c r="C523" s="10">
        <v>5171905227</v>
      </c>
      <c r="D523" s="10" t="s">
        <v>507</v>
      </c>
      <c r="E523" s="5"/>
      <c r="F523" s="5"/>
      <c r="G523" s="5"/>
      <c r="H523" s="5">
        <v>1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39.9" customHeight="1" x14ac:dyDescent="0.25">
      <c r="A524" s="3">
        <v>480</v>
      </c>
      <c r="B524" s="10" t="s">
        <v>481</v>
      </c>
      <c r="C524" s="10">
        <v>5171905228</v>
      </c>
      <c r="D524" s="10" t="s">
        <v>508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39.9" customHeight="1" x14ac:dyDescent="0.25">
      <c r="A525" s="3">
        <v>481</v>
      </c>
      <c r="B525" s="10" t="s">
        <v>481</v>
      </c>
      <c r="C525" s="10">
        <v>5171905229</v>
      </c>
      <c r="D525" s="10" t="s">
        <v>509</v>
      </c>
      <c r="E525" s="5"/>
      <c r="F525" s="5"/>
      <c r="G525" s="5"/>
      <c r="H525" s="5"/>
      <c r="I525" s="5"/>
      <c r="J525" s="5"/>
      <c r="K525" s="5"/>
      <c r="L525" s="5"/>
      <c r="M525" s="5"/>
      <c r="N525" s="5">
        <v>1</v>
      </c>
      <c r="O525" s="5"/>
      <c r="P525" s="5"/>
      <c r="Q525" s="5"/>
      <c r="R525" s="5"/>
      <c r="S525" s="5"/>
    </row>
    <row r="526" spans="1:19" ht="39.9" customHeight="1" x14ac:dyDescent="0.25">
      <c r="A526" s="3">
        <v>482</v>
      </c>
      <c r="B526" s="10" t="s">
        <v>481</v>
      </c>
      <c r="C526" s="10">
        <v>5171905230</v>
      </c>
      <c r="D526" s="10" t="s">
        <v>510</v>
      </c>
      <c r="E526" s="5"/>
      <c r="F526" s="5"/>
      <c r="G526" s="5"/>
      <c r="H526" s="5"/>
      <c r="I526" s="5"/>
      <c r="J526" s="5"/>
      <c r="K526" s="5"/>
      <c r="L526" s="5"/>
      <c r="M526" s="5"/>
      <c r="N526" s="5">
        <v>1</v>
      </c>
      <c r="O526" s="5"/>
      <c r="P526" s="5"/>
      <c r="Q526" s="5"/>
      <c r="R526" s="5"/>
      <c r="S526" s="5"/>
    </row>
    <row r="527" spans="1:19" ht="39.9" customHeight="1" x14ac:dyDescent="0.25">
      <c r="A527" s="3"/>
      <c r="B527" s="10" t="s">
        <v>481</v>
      </c>
      <c r="C527" s="10">
        <v>5171905231</v>
      </c>
      <c r="D527" s="10" t="s">
        <v>511</v>
      </c>
      <c r="E527" s="5"/>
      <c r="F527" s="5"/>
      <c r="G527" s="5"/>
      <c r="H527" s="5"/>
      <c r="I527" s="5"/>
      <c r="J527" s="5"/>
      <c r="K527" s="5"/>
      <c r="L527" s="5"/>
      <c r="M527" s="5"/>
      <c r="N527" s="5">
        <v>1</v>
      </c>
      <c r="O527" s="5"/>
      <c r="P527" s="5"/>
      <c r="Q527" s="5"/>
      <c r="R527" s="5"/>
      <c r="S527" s="5"/>
    </row>
    <row r="528" spans="1:19" ht="39.9" customHeight="1" x14ac:dyDescent="0.25">
      <c r="A528" s="3">
        <v>483</v>
      </c>
      <c r="B528" s="10" t="s">
        <v>481</v>
      </c>
      <c r="C528" s="10">
        <v>5161905116</v>
      </c>
      <c r="D528" s="10" t="s">
        <v>512</v>
      </c>
      <c r="E528" s="5"/>
      <c r="F528" s="5"/>
      <c r="G528" s="5"/>
      <c r="H528" s="5"/>
      <c r="I528" s="5">
        <v>1</v>
      </c>
      <c r="J528" s="5">
        <v>1</v>
      </c>
      <c r="K528" s="5"/>
      <c r="L528" s="5"/>
      <c r="M528" s="5"/>
      <c r="N528" s="5"/>
      <c r="O528" s="5"/>
      <c r="P528" s="5"/>
      <c r="Q528" s="5"/>
      <c r="R528" s="5"/>
      <c r="S528" s="5"/>
    </row>
    <row r="529" spans="1:19" s="21" customFormat="1" ht="69.650000000000006" customHeight="1" x14ac:dyDescent="0.25">
      <c r="A529" s="30" t="s">
        <v>513</v>
      </c>
      <c r="B529" s="31"/>
      <c r="C529" s="31"/>
      <c r="D529" s="32"/>
      <c r="E529" s="23">
        <f>SUM(E498:E528)</f>
        <v>7</v>
      </c>
      <c r="F529" s="23">
        <f t="shared" ref="F529:R529" si="28">SUM(F498:F528)</f>
        <v>10</v>
      </c>
      <c r="G529" s="23">
        <f t="shared" si="28"/>
        <v>6</v>
      </c>
      <c r="H529" s="23">
        <f t="shared" si="28"/>
        <v>12</v>
      </c>
      <c r="I529" s="23">
        <f t="shared" si="28"/>
        <v>7</v>
      </c>
      <c r="J529" s="23">
        <f t="shared" si="28"/>
        <v>12</v>
      </c>
      <c r="K529" s="23">
        <f t="shared" si="28"/>
        <v>8</v>
      </c>
      <c r="L529" s="23">
        <f t="shared" si="28"/>
        <v>21</v>
      </c>
      <c r="M529" s="23">
        <f t="shared" si="28"/>
        <v>4</v>
      </c>
      <c r="N529" s="23">
        <f t="shared" si="28"/>
        <v>8</v>
      </c>
      <c r="O529" s="23">
        <f t="shared" si="28"/>
        <v>4</v>
      </c>
      <c r="P529" s="23">
        <f t="shared" si="28"/>
        <v>5</v>
      </c>
      <c r="Q529" s="23">
        <f t="shared" si="28"/>
        <v>2</v>
      </c>
      <c r="R529" s="23">
        <f t="shared" si="28"/>
        <v>0</v>
      </c>
      <c r="S529" s="22"/>
    </row>
    <row r="530" spans="1:19" s="21" customFormat="1" ht="69.650000000000006" customHeight="1" x14ac:dyDescent="0.25">
      <c r="A530" s="30" t="s">
        <v>514</v>
      </c>
      <c r="B530" s="31"/>
      <c r="C530" s="31"/>
      <c r="D530" s="32"/>
      <c r="E530" s="23">
        <v>30</v>
      </c>
      <c r="F530" s="23">
        <v>30</v>
      </c>
      <c r="G530" s="23">
        <v>30</v>
      </c>
      <c r="H530" s="23">
        <v>30</v>
      </c>
      <c r="I530" s="23">
        <v>30</v>
      </c>
      <c r="J530" s="23">
        <v>30</v>
      </c>
      <c r="K530" s="23">
        <v>30</v>
      </c>
      <c r="L530" s="23">
        <v>30</v>
      </c>
      <c r="M530" s="23">
        <v>30</v>
      </c>
      <c r="N530" s="23">
        <v>30</v>
      </c>
      <c r="O530" s="23">
        <v>30</v>
      </c>
      <c r="P530" s="23">
        <v>30</v>
      </c>
      <c r="Q530" s="23">
        <v>30</v>
      </c>
      <c r="R530" s="23">
        <v>30</v>
      </c>
      <c r="S530" s="22"/>
    </row>
    <row r="531" spans="1:19" s="21" customFormat="1" ht="69.650000000000006" customHeight="1" x14ac:dyDescent="0.25">
      <c r="A531" s="30" t="s">
        <v>515</v>
      </c>
      <c r="B531" s="31"/>
      <c r="C531" s="31"/>
      <c r="D531" s="32"/>
      <c r="E531" s="24">
        <f t="shared" ref="E531:R531" si="29">(E530-E529)/(E530)</f>
        <v>0.76666666666666672</v>
      </c>
      <c r="F531" s="24">
        <f t="shared" si="29"/>
        <v>0.66666666666666663</v>
      </c>
      <c r="G531" s="24">
        <f t="shared" si="29"/>
        <v>0.8</v>
      </c>
      <c r="H531" s="24">
        <f t="shared" si="29"/>
        <v>0.6</v>
      </c>
      <c r="I531" s="24">
        <f t="shared" si="29"/>
        <v>0.76666666666666672</v>
      </c>
      <c r="J531" s="24">
        <f t="shared" si="29"/>
        <v>0.6</v>
      </c>
      <c r="K531" s="24">
        <f t="shared" si="29"/>
        <v>0.73333333333333328</v>
      </c>
      <c r="L531" s="24">
        <f t="shared" si="29"/>
        <v>0.3</v>
      </c>
      <c r="M531" s="24">
        <f t="shared" si="29"/>
        <v>0.8666666666666667</v>
      </c>
      <c r="N531" s="24">
        <f t="shared" si="29"/>
        <v>0.73333333333333328</v>
      </c>
      <c r="O531" s="24">
        <f t="shared" si="29"/>
        <v>0.8666666666666667</v>
      </c>
      <c r="P531" s="24">
        <f t="shared" si="29"/>
        <v>0.83333333333333337</v>
      </c>
      <c r="Q531" s="24">
        <f t="shared" si="29"/>
        <v>0.93333333333333335</v>
      </c>
      <c r="R531" s="24">
        <f t="shared" si="29"/>
        <v>1</v>
      </c>
      <c r="S531" s="25">
        <f>AVERAGE(E531:R531)</f>
        <v>0.74761904761904763</v>
      </c>
    </row>
  </sheetData>
  <mergeCells count="54">
    <mergeCell ref="S3:S4"/>
    <mergeCell ref="A463:D463"/>
    <mergeCell ref="A462:D462"/>
    <mergeCell ref="A461:D461"/>
    <mergeCell ref="A497:D497"/>
    <mergeCell ref="A496:D496"/>
    <mergeCell ref="A495:D495"/>
    <mergeCell ref="A398:D398"/>
    <mergeCell ref="A397:D397"/>
    <mergeCell ref="A396:D396"/>
    <mergeCell ref="A430:D430"/>
    <mergeCell ref="A429:D429"/>
    <mergeCell ref="A428:D428"/>
    <mergeCell ref="A336:D336"/>
    <mergeCell ref="A337:D337"/>
    <mergeCell ref="A368:D368"/>
    <mergeCell ref="A367:D367"/>
    <mergeCell ref="A366:D366"/>
    <mergeCell ref="A242:D242"/>
    <mergeCell ref="A290:D290"/>
    <mergeCell ref="A292:D292"/>
    <mergeCell ref="A291:D291"/>
    <mergeCell ref="A335:D335"/>
    <mergeCell ref="A1:R2"/>
    <mergeCell ref="Q3:R3"/>
    <mergeCell ref="G3:H3"/>
    <mergeCell ref="I3:J3"/>
    <mergeCell ref="K3:L3"/>
    <mergeCell ref="M3:N3"/>
    <mergeCell ref="O3:P3"/>
    <mergeCell ref="E3:F3"/>
    <mergeCell ref="A530:D530"/>
    <mergeCell ref="A531:D531"/>
    <mergeCell ref="A529:D529"/>
    <mergeCell ref="A35:D35"/>
    <mergeCell ref="A34:D34"/>
    <mergeCell ref="A134:D134"/>
    <mergeCell ref="A133:D133"/>
    <mergeCell ref="A132:D132"/>
    <mergeCell ref="A163:D163"/>
    <mergeCell ref="A162:D162"/>
    <mergeCell ref="A161:D161"/>
    <mergeCell ref="A196:D196"/>
    <mergeCell ref="A197:D197"/>
    <mergeCell ref="A198:D198"/>
    <mergeCell ref="A244:D244"/>
    <mergeCell ref="A243:D243"/>
    <mergeCell ref="A33:D33"/>
    <mergeCell ref="A68:D68"/>
    <mergeCell ref="A67:D67"/>
    <mergeCell ref="A66:D66"/>
    <mergeCell ref="A100:D100"/>
    <mergeCell ref="A99:D99"/>
    <mergeCell ref="A98:D98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辉夜UK</cp:lastModifiedBy>
  <dcterms:created xsi:type="dcterms:W3CDTF">2018-02-22T03:14:00Z</dcterms:created>
  <dcterms:modified xsi:type="dcterms:W3CDTF">2019-07-08T12:15:54Z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