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61" i="1"/>
  <c r="H61"/>
  <c r="G61"/>
  <c r="F61"/>
  <c r="E61"/>
  <c r="C61"/>
  <c r="B61"/>
  <c r="E49"/>
  <c r="C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D49" s="1"/>
  <c r="I82" i="2"/>
  <c r="H82"/>
  <c r="G82"/>
  <c r="F82"/>
  <c r="E82"/>
  <c r="C82"/>
  <c r="B82"/>
  <c r="E70"/>
  <c r="C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70" s="1"/>
</calcChain>
</file>

<file path=xl/sharedStrings.xml><?xml version="1.0" encoding="utf-8"?>
<sst xmlns="http://schemas.openxmlformats.org/spreadsheetml/2006/main" count="222" uniqueCount="130">
  <si>
    <t>序号</t>
  </si>
  <si>
    <t>班级</t>
  </si>
  <si>
    <t>人数</t>
  </si>
  <si>
    <r>
      <t>比例</t>
    </r>
    <r>
      <rPr>
        <b/>
        <sz val="11"/>
        <color theme="1"/>
        <rFont val="Tahoma"/>
        <family val="2"/>
      </rPr>
      <t>10%</t>
    </r>
  </si>
  <si>
    <t>三好学生名额</t>
  </si>
  <si>
    <r>
      <rPr>
        <sz val="12"/>
        <rFont val="宋体"/>
        <family val="3"/>
        <charset val="134"/>
      </rPr>
      <t>旅管</t>
    </r>
    <r>
      <rPr>
        <sz val="12"/>
        <rFont val="Times New Roman"/>
        <family val="1"/>
      </rPr>
      <t>13-1</t>
    </r>
    <phoneticPr fontId="1" type="noConversion"/>
  </si>
  <si>
    <r>
      <rPr>
        <sz val="12"/>
        <rFont val="宋体"/>
        <family val="3"/>
        <charset val="134"/>
      </rPr>
      <t>旅管</t>
    </r>
    <r>
      <rPr>
        <sz val="12"/>
        <rFont val="Times New Roman"/>
        <family val="1"/>
      </rPr>
      <t>13-2</t>
    </r>
    <phoneticPr fontId="1" type="noConversion"/>
  </si>
  <si>
    <r>
      <rPr>
        <sz val="12"/>
        <rFont val="宋体"/>
        <family val="3"/>
        <charset val="134"/>
      </rPr>
      <t>酒店</t>
    </r>
    <r>
      <rPr>
        <sz val="12"/>
        <rFont val="Times New Roman"/>
        <family val="1"/>
      </rPr>
      <t>13-1</t>
    </r>
    <phoneticPr fontId="1" type="noConversion"/>
  </si>
  <si>
    <r>
      <rPr>
        <sz val="12"/>
        <rFont val="宋体"/>
        <family val="3"/>
        <charset val="134"/>
      </rPr>
      <t>酒店</t>
    </r>
    <r>
      <rPr>
        <sz val="12"/>
        <rFont val="Times New Roman"/>
        <family val="1"/>
      </rPr>
      <t>13-2</t>
    </r>
    <phoneticPr fontId="1" type="noConversion"/>
  </si>
  <si>
    <r>
      <rPr>
        <sz val="12"/>
        <rFont val="宋体"/>
        <family val="3"/>
        <charset val="134"/>
      </rPr>
      <t>商英</t>
    </r>
    <r>
      <rPr>
        <sz val="12"/>
        <rFont val="Times New Roman"/>
        <family val="1"/>
      </rPr>
      <t>13-1</t>
    </r>
    <phoneticPr fontId="1" type="noConversion"/>
  </si>
  <si>
    <r>
      <rPr>
        <sz val="12"/>
        <rFont val="宋体"/>
        <family val="3"/>
        <charset val="134"/>
      </rPr>
      <t>商英</t>
    </r>
    <r>
      <rPr>
        <sz val="12"/>
        <rFont val="Times New Roman"/>
        <family val="1"/>
      </rPr>
      <t>13-2</t>
    </r>
    <phoneticPr fontId="1" type="noConversion"/>
  </si>
  <si>
    <r>
      <rPr>
        <sz val="12"/>
        <rFont val="宋体"/>
        <family val="3"/>
        <charset val="134"/>
      </rPr>
      <t>国贸</t>
    </r>
    <r>
      <rPr>
        <sz val="12"/>
        <rFont val="Times New Roman"/>
        <family val="1"/>
      </rPr>
      <t>13-1</t>
    </r>
    <phoneticPr fontId="1" type="noConversion"/>
  </si>
  <si>
    <r>
      <rPr>
        <sz val="12"/>
        <rFont val="宋体"/>
        <family val="3"/>
        <charset val="134"/>
      </rPr>
      <t>国贸</t>
    </r>
    <r>
      <rPr>
        <sz val="12"/>
        <rFont val="Times New Roman"/>
        <family val="1"/>
      </rPr>
      <t>13-2</t>
    </r>
    <phoneticPr fontId="1" type="noConversion"/>
  </si>
  <si>
    <r>
      <rPr>
        <sz val="12"/>
        <rFont val="宋体"/>
        <family val="3"/>
        <charset val="134"/>
      </rPr>
      <t>国贸</t>
    </r>
    <r>
      <rPr>
        <sz val="12"/>
        <rFont val="Times New Roman"/>
        <family val="1"/>
      </rPr>
      <t>13-3</t>
    </r>
    <phoneticPr fontId="1" type="noConversion"/>
  </si>
  <si>
    <r>
      <rPr>
        <sz val="12"/>
        <rFont val="宋体"/>
        <family val="3"/>
        <charset val="134"/>
      </rPr>
      <t>国贸</t>
    </r>
    <r>
      <rPr>
        <sz val="12"/>
        <rFont val="Times New Roman"/>
        <family val="1"/>
      </rPr>
      <t>13-4</t>
    </r>
    <phoneticPr fontId="1" type="noConversion"/>
  </si>
  <si>
    <r>
      <rPr>
        <sz val="12"/>
        <rFont val="宋体"/>
        <family val="3"/>
        <charset val="134"/>
      </rPr>
      <t>证券</t>
    </r>
    <r>
      <rPr>
        <sz val="12"/>
        <rFont val="Times New Roman"/>
        <family val="1"/>
      </rPr>
      <t>13-1</t>
    </r>
    <phoneticPr fontId="1" type="noConversion"/>
  </si>
  <si>
    <r>
      <rPr>
        <sz val="12"/>
        <rFont val="宋体"/>
        <family val="3"/>
        <charset val="134"/>
      </rPr>
      <t>证券</t>
    </r>
    <r>
      <rPr>
        <sz val="12"/>
        <rFont val="Times New Roman"/>
        <family val="1"/>
      </rPr>
      <t>13-2</t>
    </r>
    <phoneticPr fontId="1" type="noConversion"/>
  </si>
  <si>
    <r>
      <rPr>
        <sz val="12"/>
        <rFont val="宋体"/>
        <family val="3"/>
        <charset val="134"/>
      </rPr>
      <t>市营</t>
    </r>
    <r>
      <rPr>
        <sz val="12"/>
        <rFont val="Times New Roman"/>
        <family val="1"/>
      </rPr>
      <t>13-1</t>
    </r>
    <phoneticPr fontId="1" type="noConversion"/>
  </si>
  <si>
    <r>
      <rPr>
        <sz val="12"/>
        <rFont val="宋体"/>
        <family val="3"/>
        <charset val="134"/>
      </rPr>
      <t>市营</t>
    </r>
    <r>
      <rPr>
        <sz val="12"/>
        <rFont val="Times New Roman"/>
        <family val="1"/>
      </rPr>
      <t>13-2</t>
    </r>
    <phoneticPr fontId="1" type="noConversion"/>
  </si>
  <si>
    <r>
      <rPr>
        <sz val="12"/>
        <rFont val="宋体"/>
        <family val="3"/>
        <charset val="134"/>
      </rPr>
      <t>市营</t>
    </r>
    <r>
      <rPr>
        <sz val="12"/>
        <rFont val="Times New Roman"/>
        <family val="1"/>
      </rPr>
      <t>13-3</t>
    </r>
    <phoneticPr fontId="1" type="noConversion"/>
  </si>
  <si>
    <r>
      <rPr>
        <sz val="12"/>
        <rFont val="宋体"/>
        <family val="3"/>
        <charset val="134"/>
      </rPr>
      <t>市营</t>
    </r>
    <r>
      <rPr>
        <sz val="12"/>
        <rFont val="Times New Roman"/>
        <family val="1"/>
      </rPr>
      <t>13-4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</si>
  <si>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13-1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</si>
  <si>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13-2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</si>
  <si>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13-3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</si>
  <si>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13-4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</si>
  <si>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13-5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</si>
  <si>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13-6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</si>
  <si>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13-7</t>
    </r>
    <phoneticPr fontId="1" type="noConversion"/>
  </si>
  <si>
    <r>
      <rPr>
        <sz val="12"/>
        <rFont val="宋体"/>
        <family val="3"/>
        <charset val="134"/>
      </rPr>
      <t>会计</t>
    </r>
    <r>
      <rPr>
        <sz val="12"/>
        <rFont val="Times New Roman"/>
        <family val="1"/>
      </rPr>
      <t>13-8</t>
    </r>
    <phoneticPr fontId="1" type="noConversion"/>
  </si>
  <si>
    <r>
      <rPr>
        <sz val="12"/>
        <rFont val="宋体"/>
        <family val="3"/>
        <charset val="134"/>
      </rPr>
      <t>财管</t>
    </r>
    <r>
      <rPr>
        <sz val="12"/>
        <rFont val="Times New Roman"/>
        <family val="1"/>
      </rPr>
      <t>14-1</t>
    </r>
    <phoneticPr fontId="1" type="noConversion"/>
  </si>
  <si>
    <r>
      <rPr>
        <sz val="12"/>
        <rFont val="宋体"/>
        <family val="3"/>
        <charset val="134"/>
      </rPr>
      <t>财管</t>
    </r>
    <r>
      <rPr>
        <sz val="12"/>
        <rFont val="Times New Roman"/>
        <family val="1"/>
      </rPr>
      <t>14-2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</si>
  <si>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t>国贸14-1</t>
    <phoneticPr fontId="1" type="noConversion"/>
  </si>
  <si>
    <t>国贸14-2</t>
    <phoneticPr fontId="1" type="noConversion"/>
  </si>
  <si>
    <t>国贸14-3</t>
    <phoneticPr fontId="1" type="noConversion"/>
  </si>
  <si>
    <t>国贸14-4</t>
    <phoneticPr fontId="1" type="noConversion"/>
  </si>
  <si>
    <t>会计14-1</t>
    <phoneticPr fontId="1" type="noConversion"/>
  </si>
  <si>
    <t>会计14-2</t>
    <phoneticPr fontId="1" type="noConversion"/>
  </si>
  <si>
    <t>会计14-3</t>
    <phoneticPr fontId="1" type="noConversion"/>
  </si>
  <si>
    <t>会计14-4</t>
    <phoneticPr fontId="1" type="noConversion"/>
  </si>
  <si>
    <t>会计14-5</t>
    <phoneticPr fontId="1" type="noConversion"/>
  </si>
  <si>
    <t>会计14-6</t>
    <phoneticPr fontId="1" type="noConversion"/>
  </si>
  <si>
    <t>酒店14-1</t>
    <phoneticPr fontId="1" type="noConversion"/>
  </si>
  <si>
    <t>酒店14-2</t>
    <phoneticPr fontId="1" type="noConversion"/>
  </si>
  <si>
    <t>旅管14-1</t>
    <phoneticPr fontId="1" type="noConversion"/>
  </si>
  <si>
    <t>商英14-1</t>
    <phoneticPr fontId="1" type="noConversion"/>
  </si>
  <si>
    <t>商英14-2</t>
    <phoneticPr fontId="1" type="noConversion"/>
  </si>
  <si>
    <t>市营14-1</t>
    <phoneticPr fontId="1" type="noConversion"/>
  </si>
  <si>
    <t>市营14-2</t>
    <phoneticPr fontId="1" type="noConversion"/>
  </si>
  <si>
    <t>市营14-3</t>
    <phoneticPr fontId="1" type="noConversion"/>
  </si>
  <si>
    <t>市营14-4</t>
    <phoneticPr fontId="1" type="noConversion"/>
  </si>
  <si>
    <t>证券14-1</t>
    <phoneticPr fontId="1" type="noConversion"/>
  </si>
  <si>
    <t>证券14-2</t>
    <phoneticPr fontId="1" type="noConversion"/>
  </si>
  <si>
    <t>合计</t>
    <phoneticPr fontId="8" type="noConversion"/>
  </si>
  <si>
    <t>辅导员</t>
    <phoneticPr fontId="8" type="noConversion"/>
  </si>
  <si>
    <t>所带13、14班级</t>
    <phoneticPr fontId="8" type="noConversion"/>
  </si>
  <si>
    <t>优秀团员</t>
  </si>
  <si>
    <t>优秀团干</t>
  </si>
  <si>
    <t>优秀学干</t>
  </si>
  <si>
    <t>实践先进个人</t>
    <phoneticPr fontId="12" type="noConversion"/>
  </si>
  <si>
    <t>文体先进个人</t>
  </si>
  <si>
    <t>社会工作先进个人</t>
  </si>
  <si>
    <t>文明宿舍</t>
    <phoneticPr fontId="12" type="noConversion"/>
  </si>
  <si>
    <t>青年志愿者活动先进个人</t>
    <phoneticPr fontId="8" type="noConversion"/>
  </si>
  <si>
    <t>黄薇薇</t>
    <phoneticPr fontId="8" type="noConversion"/>
  </si>
  <si>
    <t>潘显鹏</t>
    <phoneticPr fontId="8" type="noConversion"/>
  </si>
  <si>
    <t>徐世俊</t>
    <phoneticPr fontId="8" type="noConversion"/>
  </si>
  <si>
    <t>连鹭霞</t>
    <phoneticPr fontId="8" type="noConversion"/>
  </si>
  <si>
    <t>许枫</t>
    <phoneticPr fontId="8" type="noConversion"/>
  </si>
  <si>
    <t>陈平东</t>
    <phoneticPr fontId="8" type="noConversion"/>
  </si>
  <si>
    <t>陈曙钰</t>
    <phoneticPr fontId="8" type="noConversion"/>
  </si>
  <si>
    <t>校园自强之星</t>
  </si>
  <si>
    <t>优秀学生标兵</t>
  </si>
  <si>
    <t>科技活动先进个人</t>
  </si>
  <si>
    <t>各辅导员推荐1名，系部从中推选1名，参加分校选拔</t>
    <phoneticPr fontId="8" type="noConversion"/>
  </si>
  <si>
    <t>各系若有符合条件且突出的学生可在报送材料时推荐</t>
    <phoneticPr fontId="8" type="noConversion"/>
  </si>
  <si>
    <t>五四红旗团支部</t>
    <phoneticPr fontId="1" type="noConversion"/>
  </si>
  <si>
    <t>先进班集体</t>
    <phoneticPr fontId="1" type="noConversion"/>
  </si>
  <si>
    <t>各辅导员推荐1名，系部从中推选1名，参加分校选拔</t>
    <phoneticPr fontId="8" type="noConversion"/>
  </si>
  <si>
    <t>辅导员推荐，系部评选</t>
    <phoneticPr fontId="1" type="noConversion"/>
  </si>
  <si>
    <t>南宁分校2014—2015学年度先进集体(个人)评选名额分配表</t>
    <phoneticPr fontId="16" type="noConversion"/>
  </si>
  <si>
    <t>系部</t>
    <phoneticPr fontId="16" type="noConversion"/>
  </si>
  <si>
    <t>班级数（13、14级）</t>
    <phoneticPr fontId="16" type="noConversion"/>
  </si>
  <si>
    <t>学生</t>
  </si>
  <si>
    <t>三好学生（10%）</t>
    <phoneticPr fontId="16" type="noConversion"/>
  </si>
  <si>
    <t>优秀学生干部（15%）</t>
    <phoneticPr fontId="16" type="noConversion"/>
  </si>
  <si>
    <t>优秀团干</t>
    <phoneticPr fontId="16" type="noConversion"/>
  </si>
  <si>
    <t>优秀团员</t>
    <phoneticPr fontId="16" type="noConversion"/>
  </si>
  <si>
    <r>
      <t>实践先进个人（2</t>
    </r>
    <r>
      <rPr>
        <sz val="11"/>
        <rFont val="宋体"/>
        <charset val="134"/>
      </rPr>
      <t>015暑期三下乡人员除外）</t>
    </r>
    <phoneticPr fontId="16" type="noConversion"/>
  </si>
  <si>
    <t>文体先进个人</t>
    <phoneticPr fontId="16" type="noConversion"/>
  </si>
  <si>
    <t>社会工作先进个人</t>
    <phoneticPr fontId="16" type="noConversion"/>
  </si>
  <si>
    <t>五四红旗团支部</t>
    <phoneticPr fontId="16" type="noConversion"/>
  </si>
  <si>
    <r>
      <t>先进班集体（1</t>
    </r>
    <r>
      <rPr>
        <sz val="11"/>
        <rFont val="宋体"/>
        <charset val="134"/>
      </rPr>
      <t>0%）</t>
    </r>
    <phoneticPr fontId="16" type="noConversion"/>
  </si>
  <si>
    <t>文明宿舍</t>
    <phoneticPr fontId="16" type="noConversion"/>
  </si>
  <si>
    <t>校园自强之星</t>
    <phoneticPr fontId="16" type="noConversion"/>
  </si>
  <si>
    <t>优秀学生标兵</t>
    <phoneticPr fontId="16" type="noConversion"/>
  </si>
  <si>
    <t>科技活动先进个人</t>
    <phoneticPr fontId="16" type="noConversion"/>
  </si>
  <si>
    <t>青年志愿者活动先进个人</t>
    <phoneticPr fontId="16" type="noConversion"/>
  </si>
  <si>
    <t>学生团体先进个人</t>
    <phoneticPr fontId="16" type="noConversion"/>
  </si>
  <si>
    <t>优秀学生社团</t>
    <phoneticPr fontId="16" type="noConversion"/>
  </si>
  <si>
    <r>
      <t>（1</t>
    </r>
    <r>
      <rPr>
        <sz val="11"/>
        <rFont val="宋体"/>
        <charset val="134"/>
      </rPr>
      <t>3、14</t>
    </r>
    <r>
      <rPr>
        <sz val="11"/>
        <rFont val="宋体"/>
        <charset val="134"/>
      </rPr>
      <t>总数</t>
    </r>
    <r>
      <rPr>
        <sz val="11"/>
        <rFont val="宋体"/>
        <charset val="134"/>
      </rPr>
      <t>)</t>
    </r>
    <phoneticPr fontId="16" type="noConversion"/>
  </si>
  <si>
    <t>报社、记者团</t>
    <phoneticPr fontId="16" type="noConversion"/>
  </si>
  <si>
    <t>广播站</t>
    <phoneticPr fontId="16" type="noConversion"/>
  </si>
  <si>
    <t>学生社团</t>
    <phoneticPr fontId="16" type="noConversion"/>
  </si>
  <si>
    <t>土木</t>
    <phoneticPr fontId="16" type="noConversion"/>
  </si>
  <si>
    <t>各系若有符合条件且突出的学生可在报送材料时推荐</t>
    <phoneticPr fontId="16" type="noConversion"/>
  </si>
  <si>
    <t>9</t>
    <phoneticPr fontId="16" type="noConversion"/>
  </si>
  <si>
    <t>团委统一组织评选</t>
    <phoneticPr fontId="16" type="noConversion"/>
  </si>
  <si>
    <t>机械</t>
    <phoneticPr fontId="16" type="noConversion"/>
  </si>
  <si>
    <t>3</t>
    <phoneticPr fontId="16" type="noConversion"/>
  </si>
  <si>
    <t>电气</t>
    <phoneticPr fontId="16" type="noConversion"/>
  </si>
  <si>
    <t>计算机</t>
    <phoneticPr fontId="16" type="noConversion"/>
  </si>
  <si>
    <t>冶金</t>
    <phoneticPr fontId="16" type="noConversion"/>
  </si>
  <si>
    <t>合计</t>
    <phoneticPr fontId="16" type="noConversion"/>
  </si>
  <si>
    <r>
      <t>1</t>
    </r>
    <r>
      <rPr>
        <sz val="11"/>
        <rFont val="宋体"/>
        <charset val="134"/>
      </rPr>
      <t>71</t>
    </r>
    <phoneticPr fontId="16" type="noConversion"/>
  </si>
  <si>
    <r>
      <t>6</t>
    </r>
    <r>
      <rPr>
        <sz val="12"/>
        <rFont val="宋体"/>
        <charset val="134"/>
      </rPr>
      <t>887</t>
    </r>
    <phoneticPr fontId="16" type="noConversion"/>
  </si>
  <si>
    <t>689</t>
    <phoneticPr fontId="16" type="noConversion"/>
  </si>
  <si>
    <r>
      <rPr>
        <b/>
        <sz val="10"/>
        <rFont val="宋体"/>
        <charset val="134"/>
      </rPr>
      <t>378</t>
    </r>
    <r>
      <rPr>
        <sz val="10"/>
        <rFont val="宋体"/>
        <charset val="134"/>
      </rPr>
      <t>（10人由校团委推荐）</t>
    </r>
    <phoneticPr fontId="16" type="noConversion"/>
  </si>
  <si>
    <t>62</t>
    <phoneticPr fontId="16" type="noConversion"/>
  </si>
  <si>
    <t>109</t>
    <phoneticPr fontId="16" type="noConversion"/>
  </si>
  <si>
    <t>69</t>
    <phoneticPr fontId="16" type="noConversion"/>
  </si>
  <si>
    <t>98</t>
    <phoneticPr fontId="16" type="noConversion"/>
  </si>
  <si>
    <t>18</t>
    <phoneticPr fontId="16" type="noConversion"/>
  </si>
  <si>
    <t>128</t>
    <phoneticPr fontId="16" type="noConversion"/>
  </si>
  <si>
    <t>6</t>
    <phoneticPr fontId="16" type="noConversion"/>
  </si>
  <si>
    <t>每个系一名</t>
    <phoneticPr fontId="16" type="noConversion"/>
  </si>
  <si>
    <t>29</t>
    <phoneticPr fontId="16" type="noConversion"/>
  </si>
  <si>
    <t>分校级名额</t>
    <phoneticPr fontId="16" type="noConversion"/>
  </si>
  <si>
    <t>其中：三好学生、优秀学生干部、校园自强之星、优秀学生标兵、先进班集体、文明宿舍这6个奖项，由学工部韦冬晓老师负责，其他奖项由团委李雅老师负责。</t>
    <phoneticPr fontId="16" type="noConversion"/>
  </si>
  <si>
    <t>经管</t>
    <phoneticPr fontId="16" type="noConversion"/>
  </si>
  <si>
    <t>8</t>
    <phoneticPr fontId="16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</si>
</sst>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Tahoma"/>
      <family val="2"/>
      <charset val="134"/>
    </font>
    <font>
      <b/>
      <sz val="11"/>
      <name val="Tahoma"/>
      <family val="2"/>
      <charset val="134"/>
    </font>
    <font>
      <b/>
      <sz val="11"/>
      <color theme="1"/>
      <name val="Tahoma"/>
      <family val="2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Tahoma"/>
      <family val="2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/>
  </cellStyleXfs>
  <cellXfs count="1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7" fillId="0" borderId="1" xfId="0" applyFont="1" applyBorder="1" applyAlignment="1"/>
    <xf numFmtId="0" fontId="0" fillId="0" borderId="1" xfId="0" applyBorder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3" fillId="3" borderId="2" xfId="2" applyNumberFormat="1" applyFont="1" applyFill="1" applyBorder="1" applyAlignment="1">
      <alignment horizontal="center" vertical="center" wrapText="1" shrinkToFit="1"/>
    </xf>
    <xf numFmtId="176" fontId="0" fillId="3" borderId="1" xfId="0" applyNumberFormat="1" applyFill="1" applyBorder="1" applyAlignment="1">
      <alignment horizontal="center" vertical="center" wrapText="1"/>
    </xf>
    <xf numFmtId="49" fontId="13" fillId="3" borderId="1" xfId="2" applyNumberFormat="1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 shrinkToFit="1"/>
    </xf>
    <xf numFmtId="177" fontId="18" fillId="0" borderId="1" xfId="0" applyNumberFormat="1" applyFont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vertical="center"/>
    </xf>
    <xf numFmtId="0" fontId="28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177" fontId="17" fillId="0" borderId="5" xfId="0" applyNumberFormat="1" applyFont="1" applyBorder="1" applyAlignment="1">
      <alignment horizontal="center" vertical="center" wrapText="1"/>
    </xf>
    <xf numFmtId="177" fontId="17" fillId="0" borderId="6" xfId="0" applyNumberFormat="1" applyFont="1" applyBorder="1" applyAlignment="1">
      <alignment horizontal="center" vertical="center" wrapText="1"/>
    </xf>
    <xf numFmtId="177" fontId="17" fillId="0" borderId="7" xfId="0" applyNumberFormat="1" applyFont="1" applyBorder="1" applyAlignment="1">
      <alignment horizontal="center" vertical="center" wrapText="1"/>
    </xf>
    <xf numFmtId="177" fontId="17" fillId="0" borderId="8" xfId="0" applyNumberFormat="1" applyFont="1" applyBorder="1" applyAlignment="1">
      <alignment horizontal="center" vertical="center" wrapText="1"/>
    </xf>
    <xf numFmtId="177" fontId="17" fillId="3" borderId="1" xfId="0" applyNumberFormat="1" applyFont="1" applyFill="1" applyBorder="1" applyAlignment="1">
      <alignment horizontal="center" vertical="center" wrapText="1" shrinkToFit="1"/>
    </xf>
    <xf numFmtId="177" fontId="17" fillId="3" borderId="5" xfId="0" applyNumberFormat="1" applyFont="1" applyFill="1" applyBorder="1" applyAlignment="1">
      <alignment horizontal="center" vertical="center" wrapText="1" shrinkToFit="1"/>
    </xf>
    <xf numFmtId="177" fontId="17" fillId="3" borderId="6" xfId="0" applyNumberFormat="1" applyFont="1" applyFill="1" applyBorder="1" applyAlignment="1">
      <alignment horizontal="center" vertical="center" wrapText="1" shrinkToFit="1"/>
    </xf>
    <xf numFmtId="177" fontId="17" fillId="3" borderId="7" xfId="0" applyNumberFormat="1" applyFont="1" applyFill="1" applyBorder="1" applyAlignment="1">
      <alignment horizontal="center" vertical="center" wrapText="1" shrinkToFit="1"/>
    </xf>
    <xf numFmtId="177" fontId="17" fillId="3" borderId="8" xfId="0" applyNumberFormat="1" applyFont="1" applyFill="1" applyBorder="1" applyAlignment="1">
      <alignment horizontal="center" vertical="center" wrapText="1" shrinkToFit="1"/>
    </xf>
    <xf numFmtId="177" fontId="17" fillId="0" borderId="5" xfId="0" applyNumberFormat="1" applyFont="1" applyBorder="1" applyAlignment="1">
      <alignment horizontal="center" vertical="center" wrapText="1" shrinkToFit="1"/>
    </xf>
    <xf numFmtId="177" fontId="17" fillId="0" borderId="6" xfId="0" applyNumberFormat="1" applyFont="1" applyBorder="1" applyAlignment="1">
      <alignment horizontal="center" vertical="center" wrapText="1" shrinkToFit="1"/>
    </xf>
    <xf numFmtId="177" fontId="17" fillId="0" borderId="7" xfId="0" applyNumberFormat="1" applyFont="1" applyBorder="1" applyAlignment="1">
      <alignment horizontal="center" vertical="center" wrapText="1" shrinkToFit="1"/>
    </xf>
    <xf numFmtId="177" fontId="17" fillId="0" borderId="8" xfId="0" applyNumberFormat="1" applyFont="1" applyBorder="1" applyAlignment="1">
      <alignment horizontal="center" vertical="center" wrapText="1" shrinkToFit="1"/>
    </xf>
    <xf numFmtId="0" fontId="18" fillId="0" borderId="1" xfId="0" applyNumberFormat="1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177" fontId="19" fillId="3" borderId="1" xfId="0" applyNumberFormat="1" applyFont="1" applyFill="1" applyBorder="1" applyAlignment="1">
      <alignment horizontal="center" vertical="center"/>
    </xf>
    <xf numFmtId="0" fontId="19" fillId="3" borderId="5" xfId="0" applyNumberFormat="1" applyFont="1" applyFill="1" applyBorder="1" applyAlignment="1">
      <alignment horizontal="center" vertical="center"/>
    </xf>
    <xf numFmtId="177" fontId="19" fillId="3" borderId="6" xfId="0" applyNumberFormat="1" applyFont="1" applyFill="1" applyBorder="1" applyAlignment="1">
      <alignment horizontal="center" vertical="center"/>
    </xf>
    <xf numFmtId="177" fontId="19" fillId="3" borderId="7" xfId="0" applyNumberFormat="1" applyFont="1" applyFill="1" applyBorder="1" applyAlignment="1">
      <alignment horizontal="center" vertical="center"/>
    </xf>
    <xf numFmtId="177" fontId="19" fillId="3" borderId="8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177" fontId="19" fillId="0" borderId="6" xfId="0" applyNumberFormat="1" applyFont="1" applyFill="1" applyBorder="1" applyAlignment="1">
      <alignment horizontal="center" vertical="center"/>
    </xf>
    <xf numFmtId="177" fontId="19" fillId="0" borderId="7" xfId="0" applyNumberFormat="1" applyFont="1" applyFill="1" applyBorder="1" applyAlignment="1">
      <alignment horizontal="center" vertical="center"/>
    </xf>
    <xf numFmtId="177" fontId="19" fillId="0" borderId="8" xfId="0" applyNumberFormat="1" applyFont="1" applyFill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177" fontId="20" fillId="0" borderId="6" xfId="0" applyNumberFormat="1" applyFont="1" applyBorder="1" applyAlignment="1">
      <alignment horizontal="center" vertical="center"/>
    </xf>
    <xf numFmtId="177" fontId="20" fillId="0" borderId="7" xfId="0" applyNumberFormat="1" applyFont="1" applyBorder="1" applyAlignment="1">
      <alignment horizontal="center" vertical="center"/>
    </xf>
    <xf numFmtId="177" fontId="20" fillId="0" borderId="8" xfId="0" applyNumberFormat="1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 wrapText="1" shrinkToFit="1"/>
    </xf>
    <xf numFmtId="0" fontId="19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 wrapText="1" shrinkToFit="1"/>
    </xf>
    <xf numFmtId="0" fontId="20" fillId="3" borderId="1" xfId="0" applyNumberFormat="1" applyFont="1" applyFill="1" applyBorder="1" applyAlignment="1">
      <alignment horizontal="center" vertical="center" wrapText="1"/>
    </xf>
    <xf numFmtId="177" fontId="20" fillId="3" borderId="1" xfId="0" applyNumberFormat="1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Border="1" applyAlignment="1">
      <alignment horizontal="center" vertical="center" wrapText="1"/>
    </xf>
    <xf numFmtId="177" fontId="20" fillId="0" borderId="1" xfId="0" applyNumberFormat="1" applyFont="1" applyBorder="1" applyAlignment="1">
      <alignment horizontal="center" vertical="center" wrapText="1"/>
    </xf>
    <xf numFmtId="177" fontId="19" fillId="0" borderId="2" xfId="0" applyNumberFormat="1" applyFont="1" applyFill="1" applyBorder="1" applyAlignment="1">
      <alignment horizontal="center" vertical="center" wrapText="1"/>
    </xf>
    <xf numFmtId="177" fontId="19" fillId="0" borderId="4" xfId="0" applyNumberFormat="1" applyFont="1" applyFill="1" applyBorder="1" applyAlignment="1">
      <alignment horizontal="center" vertical="center" wrapText="1"/>
    </xf>
    <xf numFmtId="177" fontId="24" fillId="0" borderId="1" xfId="0" applyNumberFormat="1" applyFont="1" applyBorder="1" applyAlignment="1">
      <alignment horizontal="center" vertical="center"/>
    </xf>
    <xf numFmtId="0" fontId="25" fillId="0" borderId="1" xfId="0" applyNumberFormat="1" applyFont="1" applyBorder="1" applyAlignment="1">
      <alignment horizontal="center" vertical="center"/>
    </xf>
    <xf numFmtId="177" fontId="25" fillId="0" borderId="1" xfId="0" applyNumberFormat="1" applyFont="1" applyBorder="1" applyAlignment="1">
      <alignment horizontal="center" vertical="center"/>
    </xf>
    <xf numFmtId="0" fontId="26" fillId="3" borderId="1" xfId="0" applyNumberFormat="1" applyFont="1" applyFill="1" applyBorder="1" applyAlignment="1">
      <alignment horizontal="center" vertical="center"/>
    </xf>
    <xf numFmtId="177" fontId="26" fillId="3" borderId="1" xfId="0" applyNumberFormat="1" applyFont="1" applyFill="1" applyBorder="1" applyAlignment="1">
      <alignment horizontal="center" vertical="center"/>
    </xf>
    <xf numFmtId="0" fontId="26" fillId="3" borderId="5" xfId="0" applyNumberFormat="1" applyFont="1" applyFill="1" applyBorder="1" applyAlignment="1">
      <alignment horizontal="center" vertical="center"/>
    </xf>
    <xf numFmtId="177" fontId="26" fillId="3" borderId="6" xfId="0" applyNumberFormat="1" applyFont="1" applyFill="1" applyBorder="1" applyAlignment="1">
      <alignment horizontal="center" vertical="center"/>
    </xf>
    <xf numFmtId="177" fontId="26" fillId="3" borderId="7" xfId="0" applyNumberFormat="1" applyFont="1" applyFill="1" applyBorder="1" applyAlignment="1">
      <alignment horizontal="center" vertical="center"/>
    </xf>
    <xf numFmtId="177" fontId="26" fillId="3" borderId="8" xfId="0" applyNumberFormat="1" applyFont="1" applyFill="1" applyBorder="1" applyAlignment="1">
      <alignment horizontal="center" vertical="center"/>
    </xf>
    <xf numFmtId="0" fontId="26" fillId="0" borderId="5" xfId="0" applyNumberFormat="1" applyFont="1" applyFill="1" applyBorder="1" applyAlignment="1">
      <alignment horizontal="center" vertical="center"/>
    </xf>
    <xf numFmtId="177" fontId="26" fillId="0" borderId="6" xfId="0" applyNumberFormat="1" applyFont="1" applyFill="1" applyBorder="1" applyAlignment="1">
      <alignment horizontal="center" vertical="center"/>
    </xf>
    <xf numFmtId="177" fontId="26" fillId="0" borderId="7" xfId="0" applyNumberFormat="1" applyFont="1" applyFill="1" applyBorder="1" applyAlignment="1">
      <alignment horizontal="center" vertical="center"/>
    </xf>
    <xf numFmtId="177" fontId="26" fillId="0" borderId="8" xfId="0" applyNumberFormat="1" applyFont="1" applyFill="1" applyBorder="1" applyAlignment="1">
      <alignment horizontal="center" vertical="center"/>
    </xf>
    <xf numFmtId="0" fontId="27" fillId="3" borderId="1" xfId="0" applyNumberFormat="1" applyFont="1" applyFill="1" applyBorder="1" applyAlignment="1">
      <alignment horizontal="center" vertical="center" wrapText="1"/>
    </xf>
    <xf numFmtId="177" fontId="27" fillId="3" borderId="1" xfId="0" applyNumberFormat="1" applyFont="1" applyFill="1" applyBorder="1" applyAlignment="1">
      <alignment horizontal="center" vertical="center" wrapText="1"/>
    </xf>
    <xf numFmtId="177" fontId="26" fillId="0" borderId="2" xfId="0" applyNumberFormat="1" applyFont="1" applyFill="1" applyBorder="1" applyAlignment="1">
      <alignment horizontal="center" vertical="center" wrapText="1"/>
    </xf>
    <xf numFmtId="177" fontId="26" fillId="0" borderId="4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177" fontId="26" fillId="0" borderId="1" xfId="0" applyNumberFormat="1" applyFont="1" applyFill="1" applyBorder="1" applyAlignment="1">
      <alignment horizontal="center" vertical="center"/>
    </xf>
    <xf numFmtId="177" fontId="20" fillId="4" borderId="1" xfId="0" applyNumberFormat="1" applyFont="1" applyFill="1" applyBorder="1" applyAlignment="1">
      <alignment horizontal="center" vertical="center"/>
    </xf>
    <xf numFmtId="177" fontId="17" fillId="5" borderId="0" xfId="0" applyNumberFormat="1" applyFont="1" applyFill="1" applyAlignment="1">
      <alignment horizontal="center" vertical="center"/>
    </xf>
    <xf numFmtId="177" fontId="19" fillId="0" borderId="5" xfId="0" applyNumberFormat="1" applyFont="1" applyFill="1" applyBorder="1" applyAlignment="1">
      <alignment horizontal="center" vertical="center"/>
    </xf>
    <xf numFmtId="177" fontId="19" fillId="0" borderId="2" xfId="0" applyNumberFormat="1" applyFont="1" applyFill="1" applyBorder="1" applyAlignment="1">
      <alignment horizontal="center" vertical="center"/>
    </xf>
    <xf numFmtId="177" fontId="19" fillId="0" borderId="4" xfId="0" applyNumberFormat="1" applyFont="1" applyFill="1" applyBorder="1" applyAlignment="1">
      <alignment horizontal="center" vertical="center"/>
    </xf>
    <xf numFmtId="177" fontId="19" fillId="3" borderId="2" xfId="0" applyNumberFormat="1" applyFont="1" applyFill="1" applyBorder="1" applyAlignment="1">
      <alignment horizontal="center" vertical="center"/>
    </xf>
    <xf numFmtId="177" fontId="19" fillId="3" borderId="4" xfId="0" applyNumberFormat="1" applyFont="1" applyFill="1" applyBorder="1" applyAlignment="1">
      <alignment horizontal="center" vertical="center"/>
    </xf>
    <xf numFmtId="177" fontId="22" fillId="3" borderId="5" xfId="0" applyNumberFormat="1" applyFont="1" applyFill="1" applyBorder="1" applyAlignment="1">
      <alignment horizontal="center" vertical="center" wrapText="1"/>
    </xf>
    <xf numFmtId="177" fontId="22" fillId="3" borderId="6" xfId="0" applyNumberFormat="1" applyFont="1" applyFill="1" applyBorder="1" applyAlignment="1">
      <alignment horizontal="center" vertical="center" wrapText="1"/>
    </xf>
    <xf numFmtId="177" fontId="22" fillId="3" borderId="7" xfId="0" applyNumberFormat="1" applyFont="1" applyFill="1" applyBorder="1" applyAlignment="1">
      <alignment horizontal="center" vertical="center" wrapText="1"/>
    </xf>
    <xf numFmtId="177" fontId="22" fillId="3" borderId="8" xfId="0" applyNumberFormat="1" applyFont="1" applyFill="1" applyBorder="1" applyAlignment="1">
      <alignment horizontal="center" vertical="center" wrapText="1"/>
    </xf>
    <xf numFmtId="177" fontId="20" fillId="0" borderId="5" xfId="0" applyNumberFormat="1" applyFont="1" applyBorder="1" applyAlignment="1">
      <alignment horizontal="center" vertical="center"/>
    </xf>
  </cellXfs>
  <cellStyles count="3">
    <cellStyle name="常规" xfId="0" builtinId="0"/>
    <cellStyle name="常规 2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tabSelected="1" topLeftCell="A37" workbookViewId="0">
      <selection activeCell="H48" sqref="H48"/>
    </sheetView>
  </sheetViews>
  <sheetFormatPr defaultRowHeight="13.5"/>
  <sheetData>
    <row r="1" spans="1:6" ht="28.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3"/>
    </row>
    <row r="2" spans="1:6" ht="15.75">
      <c r="A2" s="3">
        <v>1</v>
      </c>
      <c r="B2" s="4" t="s">
        <v>5</v>
      </c>
      <c r="C2" s="5">
        <v>36</v>
      </c>
      <c r="D2" s="6">
        <f t="shared" ref="D2:D48" si="0">C2*10%</f>
        <v>3.6</v>
      </c>
      <c r="E2" s="6">
        <v>4</v>
      </c>
      <c r="F2" s="34"/>
    </row>
    <row r="3" spans="1:6" ht="15.75">
      <c r="A3" s="3">
        <v>2</v>
      </c>
      <c r="B3" s="4" t="s">
        <v>6</v>
      </c>
      <c r="C3" s="5">
        <v>35</v>
      </c>
      <c r="D3" s="6">
        <f t="shared" si="0"/>
        <v>3.5</v>
      </c>
      <c r="E3" s="6">
        <v>4</v>
      </c>
      <c r="F3" s="34"/>
    </row>
    <row r="4" spans="1:6" ht="15.75">
      <c r="A4" s="3">
        <v>3</v>
      </c>
      <c r="B4" s="4" t="s">
        <v>7</v>
      </c>
      <c r="C4" s="7">
        <v>34</v>
      </c>
      <c r="D4" s="6">
        <f t="shared" si="0"/>
        <v>3.4000000000000004</v>
      </c>
      <c r="E4" s="6">
        <v>3</v>
      </c>
      <c r="F4" s="34"/>
    </row>
    <row r="5" spans="1:6" ht="15.75">
      <c r="A5" s="3">
        <v>4</v>
      </c>
      <c r="B5" s="4" t="s">
        <v>8</v>
      </c>
      <c r="C5" s="5">
        <v>40</v>
      </c>
      <c r="D5" s="6">
        <f t="shared" si="0"/>
        <v>4</v>
      </c>
      <c r="E5" s="6">
        <v>4</v>
      </c>
      <c r="F5" s="34"/>
    </row>
    <row r="6" spans="1:6" ht="15.75">
      <c r="A6" s="3">
        <v>5</v>
      </c>
      <c r="B6" s="4" t="s">
        <v>9</v>
      </c>
      <c r="C6" s="7">
        <v>23</v>
      </c>
      <c r="D6" s="6">
        <f t="shared" si="0"/>
        <v>2.3000000000000003</v>
      </c>
      <c r="E6" s="6">
        <v>2</v>
      </c>
      <c r="F6" s="34"/>
    </row>
    <row r="7" spans="1:6" ht="15.75">
      <c r="A7" s="3">
        <v>6</v>
      </c>
      <c r="B7" s="4" t="s">
        <v>10</v>
      </c>
      <c r="C7" s="7">
        <v>27</v>
      </c>
      <c r="D7" s="6">
        <f t="shared" si="0"/>
        <v>2.7</v>
      </c>
      <c r="E7" s="6">
        <v>3</v>
      </c>
      <c r="F7" s="34"/>
    </row>
    <row r="8" spans="1:6" ht="15.75">
      <c r="A8" s="8">
        <v>7</v>
      </c>
      <c r="B8" s="9" t="s">
        <v>11</v>
      </c>
      <c r="C8" s="10">
        <v>38</v>
      </c>
      <c r="D8" s="11">
        <f t="shared" si="0"/>
        <v>3.8000000000000003</v>
      </c>
      <c r="E8" s="11">
        <v>4</v>
      </c>
      <c r="F8" s="35"/>
    </row>
    <row r="9" spans="1:6" ht="15.75">
      <c r="A9" s="8">
        <v>8</v>
      </c>
      <c r="B9" s="9" t="s">
        <v>12</v>
      </c>
      <c r="C9" s="12">
        <v>43</v>
      </c>
      <c r="D9" s="11">
        <f t="shared" si="0"/>
        <v>4.3</v>
      </c>
      <c r="E9" s="11">
        <v>4</v>
      </c>
      <c r="F9" s="35"/>
    </row>
    <row r="10" spans="1:6" ht="15.75">
      <c r="A10" s="3">
        <v>9</v>
      </c>
      <c r="B10" s="4" t="s">
        <v>13</v>
      </c>
      <c r="C10" s="7">
        <v>40</v>
      </c>
      <c r="D10" s="6">
        <f t="shared" si="0"/>
        <v>4</v>
      </c>
      <c r="E10" s="6">
        <v>4</v>
      </c>
      <c r="F10" s="34"/>
    </row>
    <row r="11" spans="1:6" ht="15.75">
      <c r="A11" s="3">
        <v>10</v>
      </c>
      <c r="B11" s="4" t="s">
        <v>14</v>
      </c>
      <c r="C11" s="7">
        <v>38</v>
      </c>
      <c r="D11" s="6">
        <f t="shared" si="0"/>
        <v>3.8000000000000003</v>
      </c>
      <c r="E11" s="6">
        <v>4</v>
      </c>
      <c r="F11" s="34"/>
    </row>
    <row r="12" spans="1:6" ht="15.75">
      <c r="A12" s="3">
        <v>11</v>
      </c>
      <c r="B12" s="4" t="s">
        <v>15</v>
      </c>
      <c r="C12" s="7">
        <v>56</v>
      </c>
      <c r="D12" s="6">
        <f t="shared" si="0"/>
        <v>5.6000000000000005</v>
      </c>
      <c r="E12" s="6">
        <v>6</v>
      </c>
      <c r="F12" s="34"/>
    </row>
    <row r="13" spans="1:6" ht="15.75">
      <c r="A13" s="3">
        <v>12</v>
      </c>
      <c r="B13" s="4" t="s">
        <v>16</v>
      </c>
      <c r="C13" s="7">
        <v>53</v>
      </c>
      <c r="D13" s="6">
        <f t="shared" si="0"/>
        <v>5.3000000000000007</v>
      </c>
      <c r="E13" s="6">
        <v>5</v>
      </c>
      <c r="F13" s="34"/>
    </row>
    <row r="14" spans="1:6" ht="15.75">
      <c r="A14" s="3">
        <v>13</v>
      </c>
      <c r="B14" s="4" t="s">
        <v>17</v>
      </c>
      <c r="C14" s="7">
        <v>42</v>
      </c>
      <c r="D14" s="6">
        <f t="shared" si="0"/>
        <v>4.2</v>
      </c>
      <c r="E14" s="6">
        <v>4</v>
      </c>
      <c r="F14" s="34"/>
    </row>
    <row r="15" spans="1:6" ht="15.75">
      <c r="A15" s="3">
        <v>14</v>
      </c>
      <c r="B15" s="4" t="s">
        <v>18</v>
      </c>
      <c r="C15" s="7">
        <v>44</v>
      </c>
      <c r="D15" s="6">
        <f t="shared" si="0"/>
        <v>4.4000000000000004</v>
      </c>
      <c r="E15" s="6">
        <v>4</v>
      </c>
      <c r="F15" s="34"/>
    </row>
    <row r="16" spans="1:6" ht="15.75">
      <c r="A16" s="3">
        <v>15</v>
      </c>
      <c r="B16" s="4" t="s">
        <v>19</v>
      </c>
      <c r="C16" s="7">
        <v>43</v>
      </c>
      <c r="D16" s="6">
        <f t="shared" si="0"/>
        <v>4.3</v>
      </c>
      <c r="E16" s="6">
        <v>4</v>
      </c>
      <c r="F16" s="34"/>
    </row>
    <row r="17" spans="1:6" ht="15.75">
      <c r="A17" s="3">
        <v>16</v>
      </c>
      <c r="B17" s="4" t="s">
        <v>20</v>
      </c>
      <c r="C17" s="7">
        <v>40</v>
      </c>
      <c r="D17" s="6">
        <f t="shared" si="0"/>
        <v>4</v>
      </c>
      <c r="E17" s="6">
        <v>4</v>
      </c>
      <c r="F17" s="34"/>
    </row>
    <row r="18" spans="1:6" ht="15.75">
      <c r="A18" s="3">
        <v>17</v>
      </c>
      <c r="B18" s="4" t="s">
        <v>21</v>
      </c>
      <c r="C18" s="7">
        <v>50</v>
      </c>
      <c r="D18" s="6">
        <f t="shared" si="0"/>
        <v>5</v>
      </c>
      <c r="E18" s="6">
        <v>5</v>
      </c>
      <c r="F18" s="34"/>
    </row>
    <row r="19" spans="1:6" ht="15.75">
      <c r="A19" s="3">
        <v>18</v>
      </c>
      <c r="B19" s="4" t="s">
        <v>22</v>
      </c>
      <c r="C19" s="7">
        <v>45</v>
      </c>
      <c r="D19" s="6">
        <f t="shared" si="0"/>
        <v>4.5</v>
      </c>
      <c r="E19" s="6">
        <v>5</v>
      </c>
      <c r="F19" s="34"/>
    </row>
    <row r="20" spans="1:6" ht="15.75">
      <c r="A20" s="3">
        <v>19</v>
      </c>
      <c r="B20" s="4" t="s">
        <v>23</v>
      </c>
      <c r="C20" s="7">
        <v>45</v>
      </c>
      <c r="D20" s="6">
        <f t="shared" si="0"/>
        <v>4.5</v>
      </c>
      <c r="E20" s="6">
        <v>5</v>
      </c>
      <c r="F20" s="34"/>
    </row>
    <row r="21" spans="1:6" ht="15.75">
      <c r="A21" s="3">
        <v>20</v>
      </c>
      <c r="B21" s="4" t="s">
        <v>24</v>
      </c>
      <c r="C21" s="13">
        <v>49</v>
      </c>
      <c r="D21" s="6">
        <f t="shared" si="0"/>
        <v>4.9000000000000004</v>
      </c>
      <c r="E21" s="6">
        <v>5</v>
      </c>
      <c r="F21" s="34"/>
    </row>
    <row r="22" spans="1:6" ht="15.75">
      <c r="A22" s="3">
        <v>21</v>
      </c>
      <c r="B22" s="4" t="s">
        <v>25</v>
      </c>
      <c r="C22" s="13">
        <v>54</v>
      </c>
      <c r="D22" s="6">
        <f t="shared" si="0"/>
        <v>5.4</v>
      </c>
      <c r="E22" s="6">
        <v>5</v>
      </c>
      <c r="F22" s="34"/>
    </row>
    <row r="23" spans="1:6" ht="15.75">
      <c r="A23" s="3">
        <v>22</v>
      </c>
      <c r="B23" s="4" t="s">
        <v>26</v>
      </c>
      <c r="C23" s="7">
        <v>46</v>
      </c>
      <c r="D23" s="6">
        <f t="shared" si="0"/>
        <v>4.6000000000000005</v>
      </c>
      <c r="E23" s="6">
        <v>5</v>
      </c>
      <c r="F23" s="34"/>
    </row>
    <row r="24" spans="1:6" ht="15.75">
      <c r="A24" s="3">
        <v>23</v>
      </c>
      <c r="B24" s="4" t="s">
        <v>27</v>
      </c>
      <c r="C24" s="7">
        <v>48</v>
      </c>
      <c r="D24" s="6">
        <f t="shared" si="0"/>
        <v>4.8000000000000007</v>
      </c>
      <c r="E24" s="6">
        <v>5</v>
      </c>
      <c r="F24" s="34"/>
    </row>
    <row r="25" spans="1:6" ht="15.75">
      <c r="A25" s="3">
        <v>24</v>
      </c>
      <c r="B25" s="4" t="s">
        <v>28</v>
      </c>
      <c r="C25" s="7">
        <v>46</v>
      </c>
      <c r="D25" s="6">
        <f t="shared" si="0"/>
        <v>4.6000000000000005</v>
      </c>
      <c r="E25" s="6">
        <v>5</v>
      </c>
      <c r="F25" s="34"/>
    </row>
    <row r="26" spans="1:6" ht="15.75">
      <c r="A26" s="8">
        <v>25</v>
      </c>
      <c r="B26" s="9" t="s">
        <v>29</v>
      </c>
      <c r="C26" s="10">
        <v>48</v>
      </c>
      <c r="D26" s="11">
        <f t="shared" si="0"/>
        <v>4.8000000000000007</v>
      </c>
      <c r="E26" s="11">
        <v>5</v>
      </c>
      <c r="F26" s="35"/>
    </row>
    <row r="27" spans="1:6" ht="15.75">
      <c r="A27" s="8">
        <v>26</v>
      </c>
      <c r="B27" s="9" t="s">
        <v>30</v>
      </c>
      <c r="C27" s="10">
        <v>51</v>
      </c>
      <c r="D27" s="11">
        <f t="shared" si="0"/>
        <v>5.1000000000000005</v>
      </c>
      <c r="E27" s="11">
        <v>5</v>
      </c>
      <c r="F27" s="35"/>
    </row>
    <row r="28" spans="1:6" ht="15.75">
      <c r="A28" s="3">
        <v>27</v>
      </c>
      <c r="B28" s="9" t="s">
        <v>31</v>
      </c>
      <c r="C28" s="10">
        <v>28</v>
      </c>
      <c r="D28" s="6">
        <f t="shared" si="0"/>
        <v>2.8000000000000003</v>
      </c>
      <c r="E28" s="6">
        <v>3</v>
      </c>
      <c r="F28" s="34"/>
    </row>
    <row r="29" spans="1:6" ht="15.75">
      <c r="A29" s="3">
        <v>28</v>
      </c>
      <c r="B29" s="9" t="s">
        <v>32</v>
      </c>
      <c r="C29" s="10">
        <v>27</v>
      </c>
      <c r="D29" s="6">
        <f t="shared" si="0"/>
        <v>2.7</v>
      </c>
      <c r="E29" s="6">
        <v>3</v>
      </c>
      <c r="F29" s="34"/>
    </row>
    <row r="30" spans="1:6" ht="15.75">
      <c r="A30" s="3">
        <v>29</v>
      </c>
      <c r="B30" s="9" t="s">
        <v>33</v>
      </c>
      <c r="C30" s="10">
        <v>31</v>
      </c>
      <c r="D30" s="6">
        <f t="shared" si="0"/>
        <v>3.1</v>
      </c>
      <c r="E30" s="6">
        <v>3</v>
      </c>
      <c r="F30" s="34"/>
    </row>
    <row r="31" spans="1:6" ht="15.75">
      <c r="A31" s="3">
        <v>30</v>
      </c>
      <c r="B31" s="9" t="s">
        <v>34</v>
      </c>
      <c r="C31" s="10">
        <v>31</v>
      </c>
      <c r="D31" s="6">
        <f t="shared" si="0"/>
        <v>3.1</v>
      </c>
      <c r="E31" s="6">
        <v>3</v>
      </c>
      <c r="F31" s="34"/>
    </row>
    <row r="32" spans="1:6" ht="15.75">
      <c r="A32" s="3">
        <v>31</v>
      </c>
      <c r="B32" s="9" t="s">
        <v>35</v>
      </c>
      <c r="C32" s="10">
        <v>53</v>
      </c>
      <c r="D32" s="6">
        <f t="shared" si="0"/>
        <v>5.3000000000000007</v>
      </c>
      <c r="E32" s="6">
        <v>5</v>
      </c>
      <c r="F32" s="34"/>
    </row>
    <row r="33" spans="1:6" ht="15.75">
      <c r="A33" s="3">
        <v>32</v>
      </c>
      <c r="B33" s="9" t="s">
        <v>36</v>
      </c>
      <c r="C33" s="10">
        <v>54</v>
      </c>
      <c r="D33" s="6">
        <f t="shared" si="0"/>
        <v>5.4</v>
      </c>
      <c r="E33" s="6">
        <v>5</v>
      </c>
      <c r="F33" s="34"/>
    </row>
    <row r="34" spans="1:6" ht="15.75">
      <c r="A34" s="3">
        <v>33</v>
      </c>
      <c r="B34" s="9" t="s">
        <v>37</v>
      </c>
      <c r="C34" s="10">
        <v>54</v>
      </c>
      <c r="D34" s="6">
        <f t="shared" si="0"/>
        <v>5.4</v>
      </c>
      <c r="E34" s="6">
        <v>5</v>
      </c>
      <c r="F34" s="34"/>
    </row>
    <row r="35" spans="1:6" ht="15.75">
      <c r="A35" s="3">
        <v>34</v>
      </c>
      <c r="B35" s="9" t="s">
        <v>38</v>
      </c>
      <c r="C35" s="10">
        <v>53</v>
      </c>
      <c r="D35" s="6">
        <f t="shared" si="0"/>
        <v>5.3000000000000007</v>
      </c>
      <c r="E35" s="6">
        <v>5</v>
      </c>
      <c r="F35" s="34"/>
    </row>
    <row r="36" spans="1:6" ht="15.75">
      <c r="A36" s="3">
        <v>35</v>
      </c>
      <c r="B36" s="9" t="s">
        <v>39</v>
      </c>
      <c r="C36" s="10">
        <v>52</v>
      </c>
      <c r="D36" s="6">
        <f t="shared" si="0"/>
        <v>5.2</v>
      </c>
      <c r="E36" s="6">
        <v>5</v>
      </c>
      <c r="F36" s="34"/>
    </row>
    <row r="37" spans="1:6" ht="15.75">
      <c r="A37" s="3">
        <v>36</v>
      </c>
      <c r="B37" s="9" t="s">
        <v>40</v>
      </c>
      <c r="C37" s="10">
        <v>52</v>
      </c>
      <c r="D37" s="6">
        <f t="shared" si="0"/>
        <v>5.2</v>
      </c>
      <c r="E37" s="6">
        <v>5</v>
      </c>
      <c r="F37" s="34"/>
    </row>
    <row r="38" spans="1:6" ht="15.75">
      <c r="A38" s="3">
        <v>37</v>
      </c>
      <c r="B38" s="4" t="s">
        <v>41</v>
      </c>
      <c r="C38" s="7">
        <v>39</v>
      </c>
      <c r="D38" s="6">
        <f t="shared" si="0"/>
        <v>3.9000000000000004</v>
      </c>
      <c r="E38" s="6">
        <v>4</v>
      </c>
      <c r="F38" s="34"/>
    </row>
    <row r="39" spans="1:6" ht="15.75">
      <c r="A39" s="3">
        <v>38</v>
      </c>
      <c r="B39" s="4" t="s">
        <v>42</v>
      </c>
      <c r="C39" s="7">
        <v>38</v>
      </c>
      <c r="D39" s="6">
        <f t="shared" si="0"/>
        <v>3.8000000000000003</v>
      </c>
      <c r="E39" s="6">
        <v>4</v>
      </c>
      <c r="F39" s="34"/>
    </row>
    <row r="40" spans="1:6" ht="18.75" customHeight="1">
      <c r="A40" s="8">
        <v>39</v>
      </c>
      <c r="B40" s="9" t="s">
        <v>43</v>
      </c>
      <c r="C40" s="10">
        <v>46</v>
      </c>
      <c r="D40" s="11">
        <f t="shared" si="0"/>
        <v>4.6000000000000005</v>
      </c>
      <c r="E40" s="11">
        <v>5</v>
      </c>
      <c r="F40" s="35"/>
    </row>
    <row r="41" spans="1:6" ht="15.75">
      <c r="A41" s="3">
        <v>40</v>
      </c>
      <c r="B41" s="4" t="s">
        <v>44</v>
      </c>
      <c r="C41" s="7">
        <v>28</v>
      </c>
      <c r="D41" s="6">
        <f t="shared" si="0"/>
        <v>2.8000000000000003</v>
      </c>
      <c r="E41" s="6">
        <v>3</v>
      </c>
      <c r="F41" s="34"/>
    </row>
    <row r="42" spans="1:6" ht="15.75">
      <c r="A42" s="3">
        <v>41</v>
      </c>
      <c r="B42" s="4" t="s">
        <v>45</v>
      </c>
      <c r="C42" s="7">
        <v>28</v>
      </c>
      <c r="D42" s="6">
        <f t="shared" si="0"/>
        <v>2.8000000000000003</v>
      </c>
      <c r="E42" s="6">
        <v>3</v>
      </c>
      <c r="F42" s="34"/>
    </row>
    <row r="43" spans="1:6" ht="15.75">
      <c r="A43" s="3">
        <v>42</v>
      </c>
      <c r="B43" s="4" t="s">
        <v>46</v>
      </c>
      <c r="C43" s="7">
        <v>46</v>
      </c>
      <c r="D43" s="6">
        <f t="shared" si="0"/>
        <v>4.6000000000000005</v>
      </c>
      <c r="E43" s="6">
        <v>5</v>
      </c>
      <c r="F43" s="34"/>
    </row>
    <row r="44" spans="1:6" ht="15.75">
      <c r="A44" s="3">
        <v>43</v>
      </c>
      <c r="B44" s="4" t="s">
        <v>47</v>
      </c>
      <c r="C44" s="7">
        <v>44</v>
      </c>
      <c r="D44" s="6">
        <f t="shared" si="0"/>
        <v>4.4000000000000004</v>
      </c>
      <c r="E44" s="6">
        <v>4</v>
      </c>
      <c r="F44" s="34"/>
    </row>
    <row r="45" spans="1:6" ht="15.75">
      <c r="A45" s="3">
        <v>44</v>
      </c>
      <c r="B45" s="4" t="s">
        <v>48</v>
      </c>
      <c r="C45" s="7">
        <v>41</v>
      </c>
      <c r="D45" s="6">
        <f t="shared" si="0"/>
        <v>4.1000000000000005</v>
      </c>
      <c r="E45" s="6">
        <v>4</v>
      </c>
      <c r="F45" s="34"/>
    </row>
    <row r="46" spans="1:6" ht="15.75">
      <c r="A46" s="3">
        <v>45</v>
      </c>
      <c r="B46" s="4" t="s">
        <v>49</v>
      </c>
      <c r="C46" s="7">
        <v>42</v>
      </c>
      <c r="D46" s="6">
        <f t="shared" si="0"/>
        <v>4.2</v>
      </c>
      <c r="E46" s="6">
        <v>4</v>
      </c>
      <c r="F46" s="34"/>
    </row>
    <row r="47" spans="1:6" ht="15.75">
      <c r="A47" s="3">
        <v>46</v>
      </c>
      <c r="B47" s="4" t="s">
        <v>50</v>
      </c>
      <c r="C47" s="7">
        <v>38</v>
      </c>
      <c r="D47" s="6">
        <f t="shared" si="0"/>
        <v>3.8000000000000003</v>
      </c>
      <c r="E47" s="6">
        <v>4</v>
      </c>
      <c r="F47" s="34"/>
    </row>
    <row r="48" spans="1:6" ht="15.75">
      <c r="A48" s="3">
        <v>47</v>
      </c>
      <c r="B48" s="4" t="s">
        <v>51</v>
      </c>
      <c r="C48" s="7">
        <v>37</v>
      </c>
      <c r="D48" s="6">
        <f t="shared" si="0"/>
        <v>3.7</v>
      </c>
      <c r="E48" s="6">
        <v>4</v>
      </c>
      <c r="F48" s="34"/>
    </row>
    <row r="49" spans="1:15">
      <c r="A49" s="14" t="s">
        <v>52</v>
      </c>
      <c r="B49" s="15"/>
      <c r="C49" s="16">
        <f>SUM(C2:C48)</f>
        <v>1976</v>
      </c>
      <c r="D49" s="3">
        <f>SUM(D2:D48)</f>
        <v>197.6</v>
      </c>
      <c r="E49" s="3">
        <f>SUM(E2:E48)</f>
        <v>199</v>
      </c>
      <c r="F49" s="36"/>
    </row>
    <row r="53" spans="1:15" ht="42.75">
      <c r="A53" s="17" t="s">
        <v>53</v>
      </c>
      <c r="B53" s="17" t="s">
        <v>54</v>
      </c>
      <c r="C53" s="1" t="s">
        <v>55</v>
      </c>
      <c r="D53" s="1" t="s">
        <v>56</v>
      </c>
      <c r="E53" s="1" t="s">
        <v>57</v>
      </c>
      <c r="F53" s="18" t="s">
        <v>58</v>
      </c>
      <c r="G53" s="1" t="s">
        <v>59</v>
      </c>
      <c r="H53" s="1" t="s">
        <v>60</v>
      </c>
      <c r="I53" s="18" t="s">
        <v>61</v>
      </c>
      <c r="J53" s="19" t="s">
        <v>62</v>
      </c>
      <c r="K53" s="22" t="s">
        <v>70</v>
      </c>
      <c r="L53" s="22" t="s">
        <v>71</v>
      </c>
      <c r="M53" s="22" t="s">
        <v>72</v>
      </c>
      <c r="N53" s="24" t="s">
        <v>75</v>
      </c>
      <c r="O53" s="24" t="s">
        <v>76</v>
      </c>
    </row>
    <row r="54" spans="1:15" ht="14.25">
      <c r="A54" s="20" t="s">
        <v>63</v>
      </c>
      <c r="B54" s="21">
        <v>5</v>
      </c>
      <c r="C54" s="16">
        <v>4</v>
      </c>
      <c r="D54" s="3">
        <v>2</v>
      </c>
      <c r="E54" s="3">
        <v>10</v>
      </c>
      <c r="F54" s="3">
        <v>2</v>
      </c>
      <c r="G54" s="3">
        <v>2</v>
      </c>
      <c r="H54" s="3">
        <v>2</v>
      </c>
      <c r="I54" s="6">
        <v>5</v>
      </c>
      <c r="J54" s="6">
        <v>1</v>
      </c>
      <c r="K54" s="37" t="s">
        <v>77</v>
      </c>
      <c r="L54" s="37" t="s">
        <v>73</v>
      </c>
      <c r="M54" s="37" t="s">
        <v>74</v>
      </c>
      <c r="N54" s="38" t="s">
        <v>78</v>
      </c>
      <c r="O54" s="38" t="s">
        <v>78</v>
      </c>
    </row>
    <row r="55" spans="1:15" ht="14.25">
      <c r="A55" s="20" t="s">
        <v>64</v>
      </c>
      <c r="B55" s="21">
        <v>8</v>
      </c>
      <c r="C55" s="16">
        <v>6</v>
      </c>
      <c r="D55" s="3">
        <v>3</v>
      </c>
      <c r="E55" s="3">
        <v>16</v>
      </c>
      <c r="F55" s="3">
        <v>2</v>
      </c>
      <c r="G55" s="3">
        <v>4</v>
      </c>
      <c r="H55" s="3">
        <v>2</v>
      </c>
      <c r="I55" s="6">
        <v>7</v>
      </c>
      <c r="J55" s="6">
        <v>1</v>
      </c>
      <c r="K55" s="37"/>
      <c r="L55" s="37"/>
      <c r="M55" s="37"/>
      <c r="N55" s="39"/>
      <c r="O55" s="39"/>
    </row>
    <row r="56" spans="1:15" ht="14.25">
      <c r="A56" s="20" t="s">
        <v>65</v>
      </c>
      <c r="B56" s="21">
        <v>6</v>
      </c>
      <c r="C56" s="16">
        <v>4</v>
      </c>
      <c r="D56" s="3">
        <v>2</v>
      </c>
      <c r="E56" s="3">
        <v>12</v>
      </c>
      <c r="F56" s="3">
        <v>2</v>
      </c>
      <c r="G56" s="3">
        <v>3</v>
      </c>
      <c r="H56" s="3">
        <v>2</v>
      </c>
      <c r="I56" s="6">
        <v>5</v>
      </c>
      <c r="J56" s="6">
        <v>1</v>
      </c>
      <c r="K56" s="37"/>
      <c r="L56" s="37"/>
      <c r="M56" s="37"/>
      <c r="N56" s="39"/>
      <c r="O56" s="39"/>
    </row>
    <row r="57" spans="1:15" ht="14.25">
      <c r="A57" s="20" t="s">
        <v>66</v>
      </c>
      <c r="B57" s="21">
        <v>6</v>
      </c>
      <c r="C57" s="16">
        <v>4</v>
      </c>
      <c r="D57" s="3">
        <v>2</v>
      </c>
      <c r="E57" s="3">
        <v>12</v>
      </c>
      <c r="F57" s="3">
        <v>2</v>
      </c>
      <c r="G57" s="3">
        <v>3</v>
      </c>
      <c r="H57" s="3">
        <v>2</v>
      </c>
      <c r="I57" s="6">
        <v>5</v>
      </c>
      <c r="J57" s="6">
        <v>1</v>
      </c>
      <c r="K57" s="37"/>
      <c r="L57" s="37"/>
      <c r="M57" s="37"/>
      <c r="N57" s="39"/>
      <c r="O57" s="39"/>
    </row>
    <row r="58" spans="1:15" ht="14.25">
      <c r="A58" s="20" t="s">
        <v>67</v>
      </c>
      <c r="B58" s="21">
        <v>8</v>
      </c>
      <c r="C58" s="16">
        <v>6</v>
      </c>
      <c r="D58" s="3">
        <v>3</v>
      </c>
      <c r="E58" s="3">
        <v>16</v>
      </c>
      <c r="F58" s="3">
        <v>2</v>
      </c>
      <c r="G58" s="3">
        <v>4</v>
      </c>
      <c r="H58" s="3">
        <v>2</v>
      </c>
      <c r="I58" s="6">
        <v>7</v>
      </c>
      <c r="J58" s="6">
        <v>1</v>
      </c>
      <c r="K58" s="37"/>
      <c r="L58" s="37"/>
      <c r="M58" s="37"/>
      <c r="N58" s="39"/>
      <c r="O58" s="39"/>
    </row>
    <row r="59" spans="1:15" ht="14.25">
      <c r="A59" s="20" t="s">
        <v>68</v>
      </c>
      <c r="B59" s="21">
        <v>8</v>
      </c>
      <c r="C59" s="16">
        <v>6</v>
      </c>
      <c r="D59" s="3">
        <v>3</v>
      </c>
      <c r="E59" s="3">
        <v>16</v>
      </c>
      <c r="F59" s="3">
        <v>2</v>
      </c>
      <c r="G59" s="3">
        <v>4</v>
      </c>
      <c r="H59" s="3">
        <v>2</v>
      </c>
      <c r="I59" s="6">
        <v>7</v>
      </c>
      <c r="J59" s="6">
        <v>1</v>
      </c>
      <c r="K59" s="37"/>
      <c r="L59" s="37"/>
      <c r="M59" s="37"/>
      <c r="N59" s="39"/>
      <c r="O59" s="39"/>
    </row>
    <row r="60" spans="1:15" ht="14.25">
      <c r="A60" s="20" t="s">
        <v>69</v>
      </c>
      <c r="B60" s="21">
        <v>6</v>
      </c>
      <c r="C60" s="16">
        <v>4</v>
      </c>
      <c r="D60" s="3">
        <v>2</v>
      </c>
      <c r="E60" s="3">
        <v>12</v>
      </c>
      <c r="F60" s="3">
        <v>2</v>
      </c>
      <c r="G60" s="3">
        <v>3</v>
      </c>
      <c r="H60" s="3">
        <v>2</v>
      </c>
      <c r="I60" s="6">
        <v>5</v>
      </c>
      <c r="J60" s="6">
        <v>1</v>
      </c>
      <c r="K60" s="37"/>
      <c r="L60" s="37"/>
      <c r="M60" s="37"/>
      <c r="N60" s="40"/>
      <c r="O60" s="40"/>
    </row>
    <row r="61" spans="1:15" ht="14.25">
      <c r="A61" s="17" t="s">
        <v>52</v>
      </c>
      <c r="B61" s="17">
        <f>SUM(B54:B60)</f>
        <v>47</v>
      </c>
      <c r="C61" s="16">
        <f>SUM(C54:C60)</f>
        <v>34</v>
      </c>
      <c r="D61" s="3">
        <v>17</v>
      </c>
      <c r="E61" s="3">
        <f>SUM(E54:E60)</f>
        <v>94</v>
      </c>
      <c r="F61" s="3">
        <f>SUM(F54:F60)</f>
        <v>14</v>
      </c>
      <c r="G61" s="3">
        <f>SUM(G54:G60)</f>
        <v>23</v>
      </c>
      <c r="H61" s="3">
        <f>SUM(H54:H60)</f>
        <v>14</v>
      </c>
      <c r="I61" s="3">
        <f>SUM(I54:I60)</f>
        <v>41</v>
      </c>
      <c r="J61" s="3">
        <v>7</v>
      </c>
      <c r="K61" s="23">
        <v>1</v>
      </c>
      <c r="L61" s="23">
        <v>1</v>
      </c>
      <c r="M61" s="23">
        <v>1</v>
      </c>
      <c r="N61" s="25">
        <v>5</v>
      </c>
      <c r="O61" s="25">
        <v>5</v>
      </c>
    </row>
  </sheetData>
  <mergeCells count="5">
    <mergeCell ref="K54:K60"/>
    <mergeCell ref="L54:L60"/>
    <mergeCell ref="M54:M60"/>
    <mergeCell ref="N54:N60"/>
    <mergeCell ref="O54:O6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82"/>
  <sheetViews>
    <sheetView topLeftCell="A61" workbookViewId="0">
      <selection sqref="A1:AC82"/>
    </sheetView>
  </sheetViews>
  <sheetFormatPr defaultRowHeight="13.5"/>
  <cols>
    <col min="1" max="1" width="6.625" customWidth="1"/>
    <col min="7" max="7" width="5" customWidth="1"/>
    <col min="8" max="8" width="5.375" customWidth="1"/>
    <col min="9" max="9" width="6" customWidth="1"/>
    <col min="10" max="10" width="4.75" customWidth="1"/>
    <col min="11" max="11" width="6.75" customWidth="1"/>
    <col min="12" max="12" width="6.25" customWidth="1"/>
  </cols>
  <sheetData>
    <row r="1" spans="1:29" ht="28.5">
      <c r="A1" s="41" t="s">
        <v>79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>
      <c r="A2" s="42" t="s">
        <v>80</v>
      </c>
      <c r="B2" s="42"/>
      <c r="C2" s="43" t="s">
        <v>81</v>
      </c>
      <c r="D2" s="44"/>
      <c r="E2" s="26" t="s">
        <v>82</v>
      </c>
      <c r="F2" s="47" t="s">
        <v>83</v>
      </c>
      <c r="G2" s="48" t="s">
        <v>84</v>
      </c>
      <c r="H2" s="49"/>
      <c r="I2" s="52" t="s">
        <v>85</v>
      </c>
      <c r="J2" s="53"/>
      <c r="K2" s="42" t="s">
        <v>86</v>
      </c>
      <c r="L2" s="42"/>
      <c r="M2" s="52" t="s">
        <v>87</v>
      </c>
      <c r="N2" s="53"/>
      <c r="O2" s="52" t="s">
        <v>88</v>
      </c>
      <c r="P2" s="53"/>
      <c r="Q2" s="52" t="s">
        <v>89</v>
      </c>
      <c r="R2" s="53"/>
      <c r="S2" s="72" t="s">
        <v>90</v>
      </c>
      <c r="T2" s="47" t="s">
        <v>91</v>
      </c>
      <c r="U2" s="47" t="s">
        <v>92</v>
      </c>
      <c r="V2" s="47" t="s">
        <v>93</v>
      </c>
      <c r="W2" s="47" t="s">
        <v>94</v>
      </c>
      <c r="X2" s="72" t="s">
        <v>95</v>
      </c>
      <c r="Y2" s="75" t="s">
        <v>96</v>
      </c>
      <c r="Z2" s="75" t="s">
        <v>97</v>
      </c>
      <c r="AA2" s="75"/>
      <c r="AB2" s="75"/>
      <c r="AC2" s="75" t="s">
        <v>98</v>
      </c>
    </row>
    <row r="3" spans="1:29" ht="27">
      <c r="A3" s="42"/>
      <c r="B3" s="42"/>
      <c r="C3" s="45"/>
      <c r="D3" s="46"/>
      <c r="E3" s="27" t="s">
        <v>99</v>
      </c>
      <c r="F3" s="47"/>
      <c r="G3" s="50"/>
      <c r="H3" s="51"/>
      <c r="I3" s="54"/>
      <c r="J3" s="55"/>
      <c r="K3" s="42"/>
      <c r="L3" s="42"/>
      <c r="M3" s="54"/>
      <c r="N3" s="55"/>
      <c r="O3" s="54"/>
      <c r="P3" s="55"/>
      <c r="Q3" s="54"/>
      <c r="R3" s="55"/>
      <c r="S3" s="72"/>
      <c r="T3" s="47"/>
      <c r="U3" s="47"/>
      <c r="V3" s="47"/>
      <c r="W3" s="47"/>
      <c r="X3" s="72"/>
      <c r="Y3" s="75"/>
      <c r="Z3" s="28" t="s">
        <v>100</v>
      </c>
      <c r="AA3" s="28" t="s">
        <v>101</v>
      </c>
      <c r="AB3" s="28" t="s">
        <v>102</v>
      </c>
      <c r="AC3" s="75"/>
    </row>
    <row r="4" spans="1:29">
      <c r="A4" s="42" t="s">
        <v>103</v>
      </c>
      <c r="B4" s="42"/>
      <c r="C4" s="56">
        <v>52</v>
      </c>
      <c r="D4" s="57"/>
      <c r="E4" s="56">
        <v>2228</v>
      </c>
      <c r="F4" s="58">
        <v>223</v>
      </c>
      <c r="G4" s="60">
        <v>126</v>
      </c>
      <c r="H4" s="61"/>
      <c r="I4" s="64">
        <v>17</v>
      </c>
      <c r="J4" s="65"/>
      <c r="K4" s="68">
        <v>33</v>
      </c>
      <c r="L4" s="69"/>
      <c r="M4" s="64">
        <v>22</v>
      </c>
      <c r="N4" s="65"/>
      <c r="O4" s="64">
        <v>31</v>
      </c>
      <c r="P4" s="65"/>
      <c r="Q4" s="64">
        <v>22</v>
      </c>
      <c r="R4" s="65"/>
      <c r="S4" s="73">
        <v>5</v>
      </c>
      <c r="T4" s="58">
        <v>5</v>
      </c>
      <c r="U4" s="58">
        <v>42</v>
      </c>
      <c r="V4" s="58">
        <v>1</v>
      </c>
      <c r="W4" s="58">
        <v>1</v>
      </c>
      <c r="X4" s="79" t="s">
        <v>104</v>
      </c>
      <c r="Y4" s="81" t="s">
        <v>105</v>
      </c>
      <c r="Z4" s="78" t="s">
        <v>106</v>
      </c>
      <c r="AA4" s="78" t="s">
        <v>106</v>
      </c>
      <c r="AB4" s="78" t="s">
        <v>106</v>
      </c>
      <c r="AC4" s="78" t="s">
        <v>106</v>
      </c>
    </row>
    <row r="5" spans="1:29">
      <c r="A5" s="42"/>
      <c r="B5" s="42"/>
      <c r="C5" s="57"/>
      <c r="D5" s="57"/>
      <c r="E5" s="57"/>
      <c r="F5" s="59"/>
      <c r="G5" s="62"/>
      <c r="H5" s="63"/>
      <c r="I5" s="66"/>
      <c r="J5" s="67"/>
      <c r="K5" s="70"/>
      <c r="L5" s="71"/>
      <c r="M5" s="66"/>
      <c r="N5" s="67"/>
      <c r="O5" s="66"/>
      <c r="P5" s="67"/>
      <c r="Q5" s="66"/>
      <c r="R5" s="67"/>
      <c r="S5" s="74"/>
      <c r="T5" s="59"/>
      <c r="U5" s="59"/>
      <c r="V5" s="59"/>
      <c r="W5" s="59"/>
      <c r="X5" s="80"/>
      <c r="Y5" s="82"/>
      <c r="Z5" s="78"/>
      <c r="AA5" s="78"/>
      <c r="AB5" s="78"/>
      <c r="AC5" s="78"/>
    </row>
    <row r="6" spans="1:29">
      <c r="A6" s="42" t="s">
        <v>107</v>
      </c>
      <c r="B6" s="42"/>
      <c r="C6" s="56">
        <v>15</v>
      </c>
      <c r="D6" s="57"/>
      <c r="E6" s="56">
        <v>573</v>
      </c>
      <c r="F6" s="58">
        <v>57</v>
      </c>
      <c r="G6" s="60">
        <v>25</v>
      </c>
      <c r="H6" s="61"/>
      <c r="I6" s="64">
        <v>7</v>
      </c>
      <c r="J6" s="65"/>
      <c r="K6" s="64">
        <v>9</v>
      </c>
      <c r="L6" s="65"/>
      <c r="M6" s="64">
        <v>6</v>
      </c>
      <c r="N6" s="65"/>
      <c r="O6" s="64">
        <v>8</v>
      </c>
      <c r="P6" s="65"/>
      <c r="Q6" s="64">
        <v>6</v>
      </c>
      <c r="R6" s="65"/>
      <c r="S6" s="73">
        <v>2</v>
      </c>
      <c r="T6" s="58">
        <v>2</v>
      </c>
      <c r="U6" s="76">
        <v>10</v>
      </c>
      <c r="V6" s="76">
        <v>1</v>
      </c>
      <c r="W6" s="58">
        <v>1</v>
      </c>
      <c r="X6" s="80"/>
      <c r="Y6" s="81" t="s">
        <v>108</v>
      </c>
      <c r="Z6" s="78"/>
      <c r="AA6" s="78"/>
      <c r="AB6" s="78"/>
      <c r="AC6" s="78"/>
    </row>
    <row r="7" spans="1:29">
      <c r="A7" s="42"/>
      <c r="B7" s="42"/>
      <c r="C7" s="57"/>
      <c r="D7" s="57"/>
      <c r="E7" s="57"/>
      <c r="F7" s="59"/>
      <c r="G7" s="62"/>
      <c r="H7" s="63"/>
      <c r="I7" s="66"/>
      <c r="J7" s="67"/>
      <c r="K7" s="66"/>
      <c r="L7" s="67"/>
      <c r="M7" s="66"/>
      <c r="N7" s="67"/>
      <c r="O7" s="66"/>
      <c r="P7" s="67"/>
      <c r="Q7" s="66"/>
      <c r="R7" s="67"/>
      <c r="S7" s="74"/>
      <c r="T7" s="59"/>
      <c r="U7" s="77"/>
      <c r="V7" s="77"/>
      <c r="W7" s="59"/>
      <c r="X7" s="80"/>
      <c r="Y7" s="82"/>
      <c r="Z7" s="78"/>
      <c r="AA7" s="78"/>
      <c r="AB7" s="78"/>
      <c r="AC7" s="78"/>
    </row>
    <row r="8" spans="1:29">
      <c r="A8" s="42" t="s">
        <v>109</v>
      </c>
      <c r="B8" s="42"/>
      <c r="C8" s="56">
        <v>23</v>
      </c>
      <c r="D8" s="57"/>
      <c r="E8" s="56">
        <v>750</v>
      </c>
      <c r="F8" s="58">
        <v>75</v>
      </c>
      <c r="G8" s="60">
        <v>52</v>
      </c>
      <c r="H8" s="61"/>
      <c r="I8" s="64">
        <v>10</v>
      </c>
      <c r="J8" s="65"/>
      <c r="K8" s="64">
        <v>13</v>
      </c>
      <c r="L8" s="65"/>
      <c r="M8" s="64">
        <v>8</v>
      </c>
      <c r="N8" s="65"/>
      <c r="O8" s="64">
        <v>11</v>
      </c>
      <c r="P8" s="65"/>
      <c r="Q8" s="64">
        <v>8</v>
      </c>
      <c r="R8" s="65"/>
      <c r="S8" s="73">
        <v>2</v>
      </c>
      <c r="T8" s="58">
        <v>2</v>
      </c>
      <c r="U8" s="76">
        <v>11</v>
      </c>
      <c r="V8" s="58">
        <v>1</v>
      </c>
      <c r="W8" s="58">
        <v>1</v>
      </c>
      <c r="X8" s="80"/>
      <c r="Y8" s="81" t="s">
        <v>108</v>
      </c>
      <c r="Z8" s="78"/>
      <c r="AA8" s="78"/>
      <c r="AB8" s="78"/>
      <c r="AC8" s="78"/>
    </row>
    <row r="9" spans="1:29">
      <c r="A9" s="42"/>
      <c r="B9" s="42"/>
      <c r="C9" s="57"/>
      <c r="D9" s="57"/>
      <c r="E9" s="57"/>
      <c r="F9" s="59"/>
      <c r="G9" s="62"/>
      <c r="H9" s="63"/>
      <c r="I9" s="66"/>
      <c r="J9" s="67"/>
      <c r="K9" s="66"/>
      <c r="L9" s="67"/>
      <c r="M9" s="66"/>
      <c r="N9" s="67"/>
      <c r="O9" s="66"/>
      <c r="P9" s="67"/>
      <c r="Q9" s="66"/>
      <c r="R9" s="67"/>
      <c r="S9" s="74"/>
      <c r="T9" s="59"/>
      <c r="U9" s="77"/>
      <c r="V9" s="59"/>
      <c r="W9" s="59"/>
      <c r="X9" s="80"/>
      <c r="Y9" s="82"/>
      <c r="Z9" s="78"/>
      <c r="AA9" s="78"/>
      <c r="AB9" s="78"/>
      <c r="AC9" s="78"/>
    </row>
    <row r="10" spans="1:29" s="32" customFormat="1">
      <c r="A10" s="83" t="s">
        <v>128</v>
      </c>
      <c r="B10" s="83"/>
      <c r="C10" s="84">
        <v>47</v>
      </c>
      <c r="D10" s="85"/>
      <c r="E10" s="84">
        <v>1996</v>
      </c>
      <c r="F10" s="86">
        <v>200</v>
      </c>
      <c r="G10" s="88">
        <v>99</v>
      </c>
      <c r="H10" s="89"/>
      <c r="I10" s="92">
        <v>17</v>
      </c>
      <c r="J10" s="93"/>
      <c r="K10" s="92">
        <v>34</v>
      </c>
      <c r="L10" s="93"/>
      <c r="M10" s="92">
        <v>20</v>
      </c>
      <c r="N10" s="93"/>
      <c r="O10" s="92">
        <v>28</v>
      </c>
      <c r="P10" s="93"/>
      <c r="Q10" s="92">
        <v>20</v>
      </c>
      <c r="R10" s="93"/>
      <c r="S10" s="100">
        <v>5</v>
      </c>
      <c r="T10" s="86">
        <v>5</v>
      </c>
      <c r="U10" s="96">
        <v>43</v>
      </c>
      <c r="V10" s="86">
        <v>1</v>
      </c>
      <c r="W10" s="86">
        <v>1</v>
      </c>
      <c r="X10" s="80"/>
      <c r="Y10" s="98" t="s">
        <v>129</v>
      </c>
      <c r="Z10" s="78"/>
      <c r="AA10" s="78"/>
      <c r="AB10" s="78"/>
      <c r="AC10" s="78"/>
    </row>
    <row r="11" spans="1:29" s="32" customFormat="1">
      <c r="A11" s="83"/>
      <c r="B11" s="83"/>
      <c r="C11" s="85"/>
      <c r="D11" s="85"/>
      <c r="E11" s="85"/>
      <c r="F11" s="87"/>
      <c r="G11" s="90"/>
      <c r="H11" s="91"/>
      <c r="I11" s="94"/>
      <c r="J11" s="95"/>
      <c r="K11" s="94"/>
      <c r="L11" s="95"/>
      <c r="M11" s="94"/>
      <c r="N11" s="95"/>
      <c r="O11" s="94"/>
      <c r="P11" s="95"/>
      <c r="Q11" s="94"/>
      <c r="R11" s="95"/>
      <c r="S11" s="101"/>
      <c r="T11" s="87"/>
      <c r="U11" s="97"/>
      <c r="V11" s="87"/>
      <c r="W11" s="87"/>
      <c r="X11" s="80"/>
      <c r="Y11" s="99"/>
      <c r="Z11" s="78"/>
      <c r="AA11" s="78"/>
      <c r="AB11" s="78"/>
      <c r="AC11" s="78"/>
    </row>
    <row r="12" spans="1:29">
      <c r="A12" s="42" t="s">
        <v>110</v>
      </c>
      <c r="B12" s="42"/>
      <c r="C12" s="56">
        <v>18</v>
      </c>
      <c r="D12" s="57"/>
      <c r="E12" s="56">
        <v>738</v>
      </c>
      <c r="F12" s="58">
        <v>74</v>
      </c>
      <c r="G12" s="60">
        <v>36</v>
      </c>
      <c r="H12" s="61"/>
      <c r="I12" s="64">
        <v>8</v>
      </c>
      <c r="J12" s="65"/>
      <c r="K12" s="64">
        <v>10</v>
      </c>
      <c r="L12" s="65"/>
      <c r="M12" s="64">
        <v>7</v>
      </c>
      <c r="N12" s="65"/>
      <c r="O12" s="64">
        <v>11</v>
      </c>
      <c r="P12" s="65"/>
      <c r="Q12" s="64">
        <v>7</v>
      </c>
      <c r="R12" s="65"/>
      <c r="S12" s="73">
        <v>2</v>
      </c>
      <c r="T12" s="58">
        <v>2</v>
      </c>
      <c r="U12" s="76">
        <v>13</v>
      </c>
      <c r="V12" s="58">
        <v>1</v>
      </c>
      <c r="W12" s="58">
        <v>1</v>
      </c>
      <c r="X12" s="80"/>
      <c r="Y12" s="81" t="s">
        <v>108</v>
      </c>
      <c r="Z12" s="78"/>
      <c r="AA12" s="78"/>
      <c r="AB12" s="78"/>
      <c r="AC12" s="78"/>
    </row>
    <row r="13" spans="1:29">
      <c r="A13" s="42"/>
      <c r="B13" s="42"/>
      <c r="C13" s="57"/>
      <c r="D13" s="57"/>
      <c r="E13" s="57"/>
      <c r="F13" s="59"/>
      <c r="G13" s="62"/>
      <c r="H13" s="63"/>
      <c r="I13" s="66"/>
      <c r="J13" s="67"/>
      <c r="K13" s="66"/>
      <c r="L13" s="67"/>
      <c r="M13" s="66"/>
      <c r="N13" s="67"/>
      <c r="O13" s="66"/>
      <c r="P13" s="67"/>
      <c r="Q13" s="66"/>
      <c r="R13" s="67"/>
      <c r="S13" s="74"/>
      <c r="T13" s="59"/>
      <c r="U13" s="77"/>
      <c r="V13" s="59"/>
      <c r="W13" s="59"/>
      <c r="X13" s="80"/>
      <c r="Y13" s="82"/>
      <c r="Z13" s="78"/>
      <c r="AA13" s="78"/>
      <c r="AB13" s="78"/>
      <c r="AC13" s="78"/>
    </row>
    <row r="14" spans="1:29">
      <c r="A14" s="42" t="s">
        <v>111</v>
      </c>
      <c r="B14" s="42"/>
      <c r="C14" s="56">
        <v>16</v>
      </c>
      <c r="D14" s="57"/>
      <c r="E14" s="56">
        <v>602</v>
      </c>
      <c r="F14" s="58">
        <v>60</v>
      </c>
      <c r="G14" s="60">
        <v>30</v>
      </c>
      <c r="H14" s="61"/>
      <c r="I14" s="64">
        <v>3</v>
      </c>
      <c r="J14" s="65"/>
      <c r="K14" s="64">
        <v>10</v>
      </c>
      <c r="L14" s="65"/>
      <c r="M14" s="64">
        <v>6</v>
      </c>
      <c r="N14" s="65"/>
      <c r="O14" s="64">
        <v>9</v>
      </c>
      <c r="P14" s="65"/>
      <c r="Q14" s="64">
        <v>6</v>
      </c>
      <c r="R14" s="65"/>
      <c r="S14" s="73">
        <v>2</v>
      </c>
      <c r="T14" s="58">
        <v>2</v>
      </c>
      <c r="U14" s="76">
        <v>9</v>
      </c>
      <c r="V14" s="58">
        <v>1</v>
      </c>
      <c r="W14" s="58">
        <v>1</v>
      </c>
      <c r="X14" s="80"/>
      <c r="Y14" s="81" t="s">
        <v>108</v>
      </c>
      <c r="Z14" s="78"/>
      <c r="AA14" s="78"/>
      <c r="AB14" s="78"/>
      <c r="AC14" s="78"/>
    </row>
    <row r="15" spans="1:29">
      <c r="A15" s="42"/>
      <c r="B15" s="42"/>
      <c r="C15" s="57"/>
      <c r="D15" s="57"/>
      <c r="E15" s="57"/>
      <c r="F15" s="59"/>
      <c r="G15" s="62"/>
      <c r="H15" s="63"/>
      <c r="I15" s="66"/>
      <c r="J15" s="67"/>
      <c r="K15" s="66"/>
      <c r="L15" s="67"/>
      <c r="M15" s="66"/>
      <c r="N15" s="67"/>
      <c r="O15" s="66"/>
      <c r="P15" s="67"/>
      <c r="Q15" s="66"/>
      <c r="R15" s="67"/>
      <c r="S15" s="74"/>
      <c r="T15" s="59"/>
      <c r="U15" s="77"/>
      <c r="V15" s="59"/>
      <c r="W15" s="59"/>
      <c r="X15" s="80"/>
      <c r="Y15" s="82"/>
      <c r="Z15" s="78"/>
      <c r="AA15" s="78"/>
      <c r="AB15" s="78"/>
      <c r="AC15" s="78"/>
    </row>
    <row r="16" spans="1:29" ht="14.25">
      <c r="A16" s="42" t="s">
        <v>112</v>
      </c>
      <c r="B16" s="42"/>
      <c r="C16" s="42" t="s">
        <v>113</v>
      </c>
      <c r="D16" s="42"/>
      <c r="E16" s="29" t="s">
        <v>114</v>
      </c>
      <c r="F16" s="107" t="s">
        <v>115</v>
      </c>
      <c r="G16" s="109" t="s">
        <v>116</v>
      </c>
      <c r="H16" s="110"/>
      <c r="I16" s="104" t="s">
        <v>117</v>
      </c>
      <c r="J16" s="65"/>
      <c r="K16" s="113" t="s">
        <v>118</v>
      </c>
      <c r="L16" s="69"/>
      <c r="M16" s="104" t="s">
        <v>119</v>
      </c>
      <c r="N16" s="65"/>
      <c r="O16" s="104" t="s">
        <v>120</v>
      </c>
      <c r="P16" s="65"/>
      <c r="Q16" s="104" t="s">
        <v>119</v>
      </c>
      <c r="R16" s="65"/>
      <c r="S16" s="105" t="s">
        <v>121</v>
      </c>
      <c r="T16" s="107" t="s">
        <v>121</v>
      </c>
      <c r="U16" s="107" t="s">
        <v>122</v>
      </c>
      <c r="V16" s="59" t="s">
        <v>123</v>
      </c>
      <c r="W16" s="59" t="s">
        <v>123</v>
      </c>
      <c r="X16" s="81" t="s">
        <v>124</v>
      </c>
      <c r="Y16" s="105" t="s">
        <v>125</v>
      </c>
      <c r="Z16" s="30"/>
      <c r="AA16" s="30"/>
      <c r="AB16" s="30"/>
      <c r="AC16" s="30"/>
    </row>
    <row r="17" spans="1:29" ht="14.25">
      <c r="A17" s="102" t="s">
        <v>126</v>
      </c>
      <c r="B17" s="102"/>
      <c r="C17" s="102"/>
      <c r="D17" s="102"/>
      <c r="E17" s="102"/>
      <c r="F17" s="108"/>
      <c r="G17" s="111"/>
      <c r="H17" s="112"/>
      <c r="I17" s="66"/>
      <c r="J17" s="67"/>
      <c r="K17" s="70"/>
      <c r="L17" s="71"/>
      <c r="M17" s="66"/>
      <c r="N17" s="67"/>
      <c r="O17" s="66"/>
      <c r="P17" s="67"/>
      <c r="Q17" s="66"/>
      <c r="R17" s="67"/>
      <c r="S17" s="106"/>
      <c r="T17" s="108"/>
      <c r="U17" s="108"/>
      <c r="V17" s="59"/>
      <c r="W17" s="59"/>
      <c r="X17" s="82"/>
      <c r="Y17" s="106"/>
      <c r="Z17" s="30"/>
      <c r="AA17" s="30"/>
      <c r="AB17" s="30"/>
      <c r="AC17" s="30"/>
    </row>
    <row r="18" spans="1:29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</row>
    <row r="19" spans="1:29">
      <c r="A19" s="103" t="s">
        <v>127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31"/>
      <c r="AA19" s="31"/>
      <c r="AB19" s="31"/>
      <c r="AC19" s="31"/>
    </row>
    <row r="22" spans="1:29" ht="28.5">
      <c r="A22" s="1" t="s">
        <v>0</v>
      </c>
      <c r="B22" s="1" t="s">
        <v>1</v>
      </c>
      <c r="C22" s="2" t="s">
        <v>2</v>
      </c>
      <c r="D22" s="1" t="s">
        <v>3</v>
      </c>
      <c r="E22" s="1" t="s">
        <v>4</v>
      </c>
      <c r="F22" s="1"/>
    </row>
    <row r="23" spans="1:29" ht="15.75">
      <c r="A23" s="3">
        <v>1</v>
      </c>
      <c r="B23" s="4" t="s">
        <v>5</v>
      </c>
      <c r="C23" s="5">
        <v>36</v>
      </c>
      <c r="D23" s="6">
        <f t="shared" ref="D23:D69" si="0">C23*10%</f>
        <v>3.6</v>
      </c>
      <c r="E23" s="6">
        <v>4</v>
      </c>
      <c r="F23" s="6"/>
    </row>
    <row r="24" spans="1:29" ht="15.75">
      <c r="A24" s="3">
        <v>2</v>
      </c>
      <c r="B24" s="4" t="s">
        <v>6</v>
      </c>
      <c r="C24" s="5">
        <v>35</v>
      </c>
      <c r="D24" s="6">
        <f t="shared" si="0"/>
        <v>3.5</v>
      </c>
      <c r="E24" s="6">
        <v>4</v>
      </c>
      <c r="F24" s="6"/>
    </row>
    <row r="25" spans="1:29" ht="15.75">
      <c r="A25" s="3">
        <v>3</v>
      </c>
      <c r="B25" s="4" t="s">
        <v>7</v>
      </c>
      <c r="C25" s="7">
        <v>34</v>
      </c>
      <c r="D25" s="6">
        <f t="shared" si="0"/>
        <v>3.4000000000000004</v>
      </c>
      <c r="E25" s="6">
        <v>3</v>
      </c>
      <c r="F25" s="6"/>
    </row>
    <row r="26" spans="1:29" ht="15.75">
      <c r="A26" s="3">
        <v>4</v>
      </c>
      <c r="B26" s="4" t="s">
        <v>8</v>
      </c>
      <c r="C26" s="5">
        <v>40</v>
      </c>
      <c r="D26" s="6">
        <f t="shared" si="0"/>
        <v>4</v>
      </c>
      <c r="E26" s="6">
        <v>4</v>
      </c>
      <c r="F26" s="6"/>
    </row>
    <row r="27" spans="1:29" ht="15.75">
      <c r="A27" s="3">
        <v>5</v>
      </c>
      <c r="B27" s="4" t="s">
        <v>9</v>
      </c>
      <c r="C27" s="7">
        <v>23</v>
      </c>
      <c r="D27" s="6">
        <f t="shared" si="0"/>
        <v>2.3000000000000003</v>
      </c>
      <c r="E27" s="6">
        <v>2</v>
      </c>
      <c r="F27" s="6"/>
    </row>
    <row r="28" spans="1:29" ht="15.75">
      <c r="A28" s="3">
        <v>6</v>
      </c>
      <c r="B28" s="4" t="s">
        <v>10</v>
      </c>
      <c r="C28" s="7">
        <v>27</v>
      </c>
      <c r="D28" s="6">
        <f t="shared" si="0"/>
        <v>2.7</v>
      </c>
      <c r="E28" s="6">
        <v>3</v>
      </c>
      <c r="F28" s="6"/>
    </row>
    <row r="29" spans="1:29" ht="15.75">
      <c r="A29" s="8">
        <v>7</v>
      </c>
      <c r="B29" s="9" t="s">
        <v>11</v>
      </c>
      <c r="C29" s="10">
        <v>38</v>
      </c>
      <c r="D29" s="11">
        <f t="shared" si="0"/>
        <v>3.8000000000000003</v>
      </c>
      <c r="E29" s="11">
        <v>4</v>
      </c>
      <c r="F29" s="11"/>
    </row>
    <row r="30" spans="1:29" ht="15.75">
      <c r="A30" s="8">
        <v>8</v>
      </c>
      <c r="B30" s="9" t="s">
        <v>12</v>
      </c>
      <c r="C30" s="12">
        <v>43</v>
      </c>
      <c r="D30" s="11">
        <f t="shared" si="0"/>
        <v>4.3</v>
      </c>
      <c r="E30" s="11">
        <v>4</v>
      </c>
      <c r="F30" s="11"/>
    </row>
    <row r="31" spans="1:29" ht="15.75">
      <c r="A31" s="3">
        <v>9</v>
      </c>
      <c r="B31" s="4" t="s">
        <v>13</v>
      </c>
      <c r="C31" s="7">
        <v>40</v>
      </c>
      <c r="D31" s="6">
        <f t="shared" si="0"/>
        <v>4</v>
      </c>
      <c r="E31" s="6">
        <v>4</v>
      </c>
      <c r="F31" s="6"/>
    </row>
    <row r="32" spans="1:29" ht="15.75">
      <c r="A32" s="3">
        <v>10</v>
      </c>
      <c r="B32" s="4" t="s">
        <v>14</v>
      </c>
      <c r="C32" s="7">
        <v>38</v>
      </c>
      <c r="D32" s="6">
        <f t="shared" si="0"/>
        <v>3.8000000000000003</v>
      </c>
      <c r="E32" s="6">
        <v>4</v>
      </c>
      <c r="F32" s="6"/>
    </row>
    <row r="33" spans="1:6" ht="15.75">
      <c r="A33" s="3">
        <v>11</v>
      </c>
      <c r="B33" s="4" t="s">
        <v>15</v>
      </c>
      <c r="C33" s="7">
        <v>56</v>
      </c>
      <c r="D33" s="6">
        <f t="shared" si="0"/>
        <v>5.6000000000000005</v>
      </c>
      <c r="E33" s="6">
        <v>6</v>
      </c>
      <c r="F33" s="6"/>
    </row>
    <row r="34" spans="1:6" ht="15.75">
      <c r="A34" s="3">
        <v>12</v>
      </c>
      <c r="B34" s="4" t="s">
        <v>16</v>
      </c>
      <c r="C34" s="7">
        <v>53</v>
      </c>
      <c r="D34" s="6">
        <f t="shared" si="0"/>
        <v>5.3000000000000007</v>
      </c>
      <c r="E34" s="6">
        <v>5</v>
      </c>
      <c r="F34" s="6"/>
    </row>
    <row r="35" spans="1:6" ht="15.75">
      <c r="A35" s="3">
        <v>13</v>
      </c>
      <c r="B35" s="4" t="s">
        <v>17</v>
      </c>
      <c r="C35" s="7">
        <v>42</v>
      </c>
      <c r="D35" s="6">
        <f t="shared" si="0"/>
        <v>4.2</v>
      </c>
      <c r="E35" s="6">
        <v>4</v>
      </c>
      <c r="F35" s="6"/>
    </row>
    <row r="36" spans="1:6" ht="15.75">
      <c r="A36" s="3">
        <v>14</v>
      </c>
      <c r="B36" s="4" t="s">
        <v>18</v>
      </c>
      <c r="C36" s="7">
        <v>44</v>
      </c>
      <c r="D36" s="6">
        <f t="shared" si="0"/>
        <v>4.4000000000000004</v>
      </c>
      <c r="E36" s="6">
        <v>4</v>
      </c>
      <c r="F36" s="6"/>
    </row>
    <row r="37" spans="1:6" ht="15.75">
      <c r="A37" s="3">
        <v>15</v>
      </c>
      <c r="B37" s="4" t="s">
        <v>19</v>
      </c>
      <c r="C37" s="7">
        <v>43</v>
      </c>
      <c r="D37" s="6">
        <f t="shared" si="0"/>
        <v>4.3</v>
      </c>
      <c r="E37" s="6">
        <v>4</v>
      </c>
      <c r="F37" s="6"/>
    </row>
    <row r="38" spans="1:6" ht="15.75">
      <c r="A38" s="3">
        <v>16</v>
      </c>
      <c r="B38" s="4" t="s">
        <v>20</v>
      </c>
      <c r="C38" s="7">
        <v>40</v>
      </c>
      <c r="D38" s="6">
        <f t="shared" si="0"/>
        <v>4</v>
      </c>
      <c r="E38" s="6">
        <v>4</v>
      </c>
      <c r="F38" s="6"/>
    </row>
    <row r="39" spans="1:6" ht="15.75">
      <c r="A39" s="3">
        <v>17</v>
      </c>
      <c r="B39" s="4" t="s">
        <v>21</v>
      </c>
      <c r="C39" s="7">
        <v>50</v>
      </c>
      <c r="D39" s="6">
        <f t="shared" si="0"/>
        <v>5</v>
      </c>
      <c r="E39" s="6">
        <v>5</v>
      </c>
      <c r="F39" s="6"/>
    </row>
    <row r="40" spans="1:6" ht="15.75">
      <c r="A40" s="3">
        <v>18</v>
      </c>
      <c r="B40" s="4" t="s">
        <v>22</v>
      </c>
      <c r="C40" s="7">
        <v>45</v>
      </c>
      <c r="D40" s="6">
        <f t="shared" si="0"/>
        <v>4.5</v>
      </c>
      <c r="E40" s="6">
        <v>5</v>
      </c>
      <c r="F40" s="6"/>
    </row>
    <row r="41" spans="1:6" ht="15.75">
      <c r="A41" s="3">
        <v>19</v>
      </c>
      <c r="B41" s="4" t="s">
        <v>23</v>
      </c>
      <c r="C41" s="7">
        <v>45</v>
      </c>
      <c r="D41" s="6">
        <f t="shared" si="0"/>
        <v>4.5</v>
      </c>
      <c r="E41" s="6">
        <v>5</v>
      </c>
      <c r="F41" s="6"/>
    </row>
    <row r="42" spans="1:6" ht="15.75">
      <c r="A42" s="3">
        <v>20</v>
      </c>
      <c r="B42" s="4" t="s">
        <v>24</v>
      </c>
      <c r="C42" s="13">
        <v>49</v>
      </c>
      <c r="D42" s="6">
        <f t="shared" si="0"/>
        <v>4.9000000000000004</v>
      </c>
      <c r="E42" s="6">
        <v>5</v>
      </c>
      <c r="F42" s="6"/>
    </row>
    <row r="43" spans="1:6" ht="15.75">
      <c r="A43" s="3">
        <v>21</v>
      </c>
      <c r="B43" s="4" t="s">
        <v>25</v>
      </c>
      <c r="C43" s="13">
        <v>54</v>
      </c>
      <c r="D43" s="6">
        <f t="shared" si="0"/>
        <v>5.4</v>
      </c>
      <c r="E43" s="6">
        <v>5</v>
      </c>
      <c r="F43" s="6"/>
    </row>
    <row r="44" spans="1:6" ht="15.75">
      <c r="A44" s="3">
        <v>22</v>
      </c>
      <c r="B44" s="4" t="s">
        <v>26</v>
      </c>
      <c r="C44" s="7">
        <v>46</v>
      </c>
      <c r="D44" s="6">
        <f t="shared" si="0"/>
        <v>4.6000000000000005</v>
      </c>
      <c r="E44" s="6">
        <v>5</v>
      </c>
      <c r="F44" s="6"/>
    </row>
    <row r="45" spans="1:6" ht="15.75">
      <c r="A45" s="3">
        <v>23</v>
      </c>
      <c r="B45" s="4" t="s">
        <v>27</v>
      </c>
      <c r="C45" s="7">
        <v>48</v>
      </c>
      <c r="D45" s="6">
        <f t="shared" si="0"/>
        <v>4.8000000000000007</v>
      </c>
      <c r="E45" s="6">
        <v>5</v>
      </c>
      <c r="F45" s="6"/>
    </row>
    <row r="46" spans="1:6" ht="15.75">
      <c r="A46" s="3">
        <v>24</v>
      </c>
      <c r="B46" s="4" t="s">
        <v>28</v>
      </c>
      <c r="C46" s="7">
        <v>46</v>
      </c>
      <c r="D46" s="6">
        <f t="shared" si="0"/>
        <v>4.6000000000000005</v>
      </c>
      <c r="E46" s="6">
        <v>5</v>
      </c>
      <c r="F46" s="6"/>
    </row>
    <row r="47" spans="1:6" ht="15.75">
      <c r="A47" s="8">
        <v>25</v>
      </c>
      <c r="B47" s="9" t="s">
        <v>29</v>
      </c>
      <c r="C47" s="10">
        <v>48</v>
      </c>
      <c r="D47" s="11">
        <f t="shared" si="0"/>
        <v>4.8000000000000007</v>
      </c>
      <c r="E47" s="11">
        <v>5</v>
      </c>
      <c r="F47" s="11"/>
    </row>
    <row r="48" spans="1:6" ht="15.75">
      <c r="A48" s="8">
        <v>26</v>
      </c>
      <c r="B48" s="9" t="s">
        <v>30</v>
      </c>
      <c r="C48" s="10">
        <v>51</v>
      </c>
      <c r="D48" s="11">
        <f t="shared" si="0"/>
        <v>5.1000000000000005</v>
      </c>
      <c r="E48" s="11">
        <v>5</v>
      </c>
      <c r="F48" s="11"/>
    </row>
    <row r="49" spans="1:6" ht="15.75">
      <c r="A49" s="3">
        <v>27</v>
      </c>
      <c r="B49" s="9" t="s">
        <v>31</v>
      </c>
      <c r="C49" s="10">
        <v>28</v>
      </c>
      <c r="D49" s="6">
        <f t="shared" si="0"/>
        <v>2.8000000000000003</v>
      </c>
      <c r="E49" s="6">
        <v>3</v>
      </c>
      <c r="F49" s="6"/>
    </row>
    <row r="50" spans="1:6" ht="15.75">
      <c r="A50" s="3">
        <v>28</v>
      </c>
      <c r="B50" s="9" t="s">
        <v>32</v>
      </c>
      <c r="C50" s="10">
        <v>27</v>
      </c>
      <c r="D50" s="6">
        <f t="shared" si="0"/>
        <v>2.7</v>
      </c>
      <c r="E50" s="6">
        <v>3</v>
      </c>
      <c r="F50" s="6"/>
    </row>
    <row r="51" spans="1:6" ht="15.75">
      <c r="A51" s="3">
        <v>29</v>
      </c>
      <c r="B51" s="9" t="s">
        <v>33</v>
      </c>
      <c r="C51" s="10">
        <v>31</v>
      </c>
      <c r="D51" s="6">
        <f t="shared" si="0"/>
        <v>3.1</v>
      </c>
      <c r="E51" s="6">
        <v>3</v>
      </c>
      <c r="F51" s="6"/>
    </row>
    <row r="52" spans="1:6" ht="15.75">
      <c r="A52" s="3">
        <v>30</v>
      </c>
      <c r="B52" s="9" t="s">
        <v>34</v>
      </c>
      <c r="C52" s="10">
        <v>31</v>
      </c>
      <c r="D52" s="6">
        <f t="shared" si="0"/>
        <v>3.1</v>
      </c>
      <c r="E52" s="6">
        <v>3</v>
      </c>
      <c r="F52" s="6"/>
    </row>
    <row r="53" spans="1:6" ht="15.75">
      <c r="A53" s="3">
        <v>31</v>
      </c>
      <c r="B53" s="9" t="s">
        <v>35</v>
      </c>
      <c r="C53" s="10">
        <v>53</v>
      </c>
      <c r="D53" s="6">
        <f t="shared" si="0"/>
        <v>5.3000000000000007</v>
      </c>
      <c r="E53" s="6">
        <v>5</v>
      </c>
      <c r="F53" s="6"/>
    </row>
    <row r="54" spans="1:6" ht="15.75">
      <c r="A54" s="3">
        <v>32</v>
      </c>
      <c r="B54" s="9" t="s">
        <v>36</v>
      </c>
      <c r="C54" s="10">
        <v>54</v>
      </c>
      <c r="D54" s="6">
        <f t="shared" si="0"/>
        <v>5.4</v>
      </c>
      <c r="E54" s="6">
        <v>5</v>
      </c>
      <c r="F54" s="6"/>
    </row>
    <row r="55" spans="1:6" ht="15.75">
      <c r="A55" s="3">
        <v>33</v>
      </c>
      <c r="B55" s="9" t="s">
        <v>37</v>
      </c>
      <c r="C55" s="10">
        <v>54</v>
      </c>
      <c r="D55" s="6">
        <f t="shared" si="0"/>
        <v>5.4</v>
      </c>
      <c r="E55" s="6">
        <v>5</v>
      </c>
      <c r="F55" s="6"/>
    </row>
    <row r="56" spans="1:6" ht="15.75">
      <c r="A56" s="3">
        <v>34</v>
      </c>
      <c r="B56" s="9" t="s">
        <v>38</v>
      </c>
      <c r="C56" s="10">
        <v>53</v>
      </c>
      <c r="D56" s="6">
        <f t="shared" si="0"/>
        <v>5.3000000000000007</v>
      </c>
      <c r="E56" s="6">
        <v>5</v>
      </c>
      <c r="F56" s="6"/>
    </row>
    <row r="57" spans="1:6" ht="15.75">
      <c r="A57" s="3">
        <v>35</v>
      </c>
      <c r="B57" s="9" t="s">
        <v>39</v>
      </c>
      <c r="C57" s="10">
        <v>52</v>
      </c>
      <c r="D57" s="6">
        <f t="shared" si="0"/>
        <v>5.2</v>
      </c>
      <c r="E57" s="6">
        <v>5</v>
      </c>
      <c r="F57" s="6"/>
    </row>
    <row r="58" spans="1:6" ht="15.75">
      <c r="A58" s="3">
        <v>36</v>
      </c>
      <c r="B58" s="9" t="s">
        <v>40</v>
      </c>
      <c r="C58" s="10">
        <v>52</v>
      </c>
      <c r="D58" s="6">
        <f t="shared" si="0"/>
        <v>5.2</v>
      </c>
      <c r="E58" s="6">
        <v>5</v>
      </c>
      <c r="F58" s="6"/>
    </row>
    <row r="59" spans="1:6" ht="15.75">
      <c r="A59" s="3">
        <v>37</v>
      </c>
      <c r="B59" s="4" t="s">
        <v>41</v>
      </c>
      <c r="C59" s="7">
        <v>39</v>
      </c>
      <c r="D59" s="6">
        <f t="shared" si="0"/>
        <v>3.9000000000000004</v>
      </c>
      <c r="E59" s="6">
        <v>4</v>
      </c>
      <c r="F59" s="6"/>
    </row>
    <row r="60" spans="1:6" ht="15.75">
      <c r="A60" s="3">
        <v>38</v>
      </c>
      <c r="B60" s="4" t="s">
        <v>42</v>
      </c>
      <c r="C60" s="7">
        <v>38</v>
      </c>
      <c r="D60" s="6">
        <f t="shared" si="0"/>
        <v>3.8000000000000003</v>
      </c>
      <c r="E60" s="6">
        <v>4</v>
      </c>
      <c r="F60" s="6"/>
    </row>
    <row r="61" spans="1:6" ht="15.75">
      <c r="A61" s="8">
        <v>39</v>
      </c>
      <c r="B61" s="9" t="s">
        <v>43</v>
      </c>
      <c r="C61" s="10">
        <v>46</v>
      </c>
      <c r="D61" s="11">
        <f t="shared" si="0"/>
        <v>4.6000000000000005</v>
      </c>
      <c r="E61" s="11">
        <v>5</v>
      </c>
      <c r="F61" s="11"/>
    </row>
    <row r="62" spans="1:6" ht="15.75">
      <c r="A62" s="3">
        <v>40</v>
      </c>
      <c r="B62" s="4" t="s">
        <v>44</v>
      </c>
      <c r="C62" s="7">
        <v>28</v>
      </c>
      <c r="D62" s="6">
        <f t="shared" si="0"/>
        <v>2.8000000000000003</v>
      </c>
      <c r="E62" s="6">
        <v>3</v>
      </c>
      <c r="F62" s="6"/>
    </row>
    <row r="63" spans="1:6" ht="15.75">
      <c r="A63" s="3">
        <v>41</v>
      </c>
      <c r="B63" s="4" t="s">
        <v>45</v>
      </c>
      <c r="C63" s="7">
        <v>28</v>
      </c>
      <c r="D63" s="6">
        <f t="shared" si="0"/>
        <v>2.8000000000000003</v>
      </c>
      <c r="E63" s="6">
        <v>3</v>
      </c>
      <c r="F63" s="6"/>
    </row>
    <row r="64" spans="1:6" ht="15.75">
      <c r="A64" s="3">
        <v>42</v>
      </c>
      <c r="B64" s="4" t="s">
        <v>46</v>
      </c>
      <c r="C64" s="7">
        <v>46</v>
      </c>
      <c r="D64" s="6">
        <f t="shared" si="0"/>
        <v>4.6000000000000005</v>
      </c>
      <c r="E64" s="6">
        <v>5</v>
      </c>
      <c r="F64" s="6"/>
    </row>
    <row r="65" spans="1:15" ht="15.75">
      <c r="A65" s="3">
        <v>43</v>
      </c>
      <c r="B65" s="4" t="s">
        <v>47</v>
      </c>
      <c r="C65" s="7">
        <v>44</v>
      </c>
      <c r="D65" s="6">
        <f t="shared" si="0"/>
        <v>4.4000000000000004</v>
      </c>
      <c r="E65" s="6">
        <v>4</v>
      </c>
      <c r="F65" s="6"/>
    </row>
    <row r="66" spans="1:15" ht="15.75">
      <c r="A66" s="3">
        <v>44</v>
      </c>
      <c r="B66" s="4" t="s">
        <v>48</v>
      </c>
      <c r="C66" s="7">
        <v>41</v>
      </c>
      <c r="D66" s="6">
        <f t="shared" si="0"/>
        <v>4.1000000000000005</v>
      </c>
      <c r="E66" s="6">
        <v>4</v>
      </c>
      <c r="F66" s="6"/>
    </row>
    <row r="67" spans="1:15" ht="15.75">
      <c r="A67" s="3">
        <v>45</v>
      </c>
      <c r="B67" s="4" t="s">
        <v>49</v>
      </c>
      <c r="C67" s="7">
        <v>42</v>
      </c>
      <c r="D67" s="6">
        <f t="shared" si="0"/>
        <v>4.2</v>
      </c>
      <c r="E67" s="6">
        <v>4</v>
      </c>
      <c r="F67" s="6"/>
    </row>
    <row r="68" spans="1:15" ht="15.75">
      <c r="A68" s="3">
        <v>46</v>
      </c>
      <c r="B68" s="4" t="s">
        <v>50</v>
      </c>
      <c r="C68" s="7">
        <v>38</v>
      </c>
      <c r="D68" s="6">
        <f t="shared" si="0"/>
        <v>3.8000000000000003</v>
      </c>
      <c r="E68" s="6">
        <v>4</v>
      </c>
      <c r="F68" s="6"/>
    </row>
    <row r="69" spans="1:15" ht="15.75">
      <c r="A69" s="3">
        <v>47</v>
      </c>
      <c r="B69" s="4" t="s">
        <v>51</v>
      </c>
      <c r="C69" s="7">
        <v>37</v>
      </c>
      <c r="D69" s="6">
        <f t="shared" si="0"/>
        <v>3.7</v>
      </c>
      <c r="E69" s="6">
        <v>4</v>
      </c>
      <c r="F69" s="6"/>
    </row>
    <row r="70" spans="1:15">
      <c r="A70" s="14" t="s">
        <v>52</v>
      </c>
      <c r="B70" s="15"/>
      <c r="C70" s="16">
        <f>SUM(C23:C69)</f>
        <v>1976</v>
      </c>
      <c r="D70" s="3">
        <f>SUM(D23:D69)</f>
        <v>197.6</v>
      </c>
      <c r="E70" s="3">
        <f>SUM(E23:E69)</f>
        <v>199</v>
      </c>
      <c r="F70" s="3"/>
    </row>
    <row r="74" spans="1:15" ht="148.5">
      <c r="A74" s="17" t="s">
        <v>53</v>
      </c>
      <c r="B74" s="17" t="s">
        <v>54</v>
      </c>
      <c r="C74" s="1" t="s">
        <v>55</v>
      </c>
      <c r="D74" s="1" t="s">
        <v>56</v>
      </c>
      <c r="E74" s="1" t="s">
        <v>57</v>
      </c>
      <c r="F74" s="18" t="s">
        <v>58</v>
      </c>
      <c r="G74" s="1" t="s">
        <v>59</v>
      </c>
      <c r="H74" s="1" t="s">
        <v>60</v>
      </c>
      <c r="I74" s="18" t="s">
        <v>61</v>
      </c>
      <c r="J74" s="19" t="s">
        <v>62</v>
      </c>
      <c r="K74" s="22" t="s">
        <v>70</v>
      </c>
      <c r="L74" s="22" t="s">
        <v>71</v>
      </c>
      <c r="M74" s="22" t="s">
        <v>72</v>
      </c>
      <c r="N74" s="24" t="s">
        <v>75</v>
      </c>
      <c r="O74" s="24" t="s">
        <v>76</v>
      </c>
    </row>
    <row r="75" spans="1:15" ht="20.25" customHeight="1">
      <c r="A75" s="20" t="s">
        <v>63</v>
      </c>
      <c r="B75" s="21">
        <v>5</v>
      </c>
      <c r="C75" s="16">
        <v>4</v>
      </c>
      <c r="D75" s="3">
        <v>2</v>
      </c>
      <c r="E75" s="3">
        <v>10</v>
      </c>
      <c r="F75" s="3">
        <v>2</v>
      </c>
      <c r="G75" s="3">
        <v>2</v>
      </c>
      <c r="H75" s="3">
        <v>2</v>
      </c>
      <c r="I75" s="6">
        <v>5</v>
      </c>
      <c r="J75" s="6">
        <v>1</v>
      </c>
      <c r="K75" s="37" t="s">
        <v>77</v>
      </c>
      <c r="L75" s="37" t="s">
        <v>73</v>
      </c>
      <c r="M75" s="37" t="s">
        <v>74</v>
      </c>
      <c r="N75" s="38" t="s">
        <v>78</v>
      </c>
      <c r="O75" s="38" t="s">
        <v>78</v>
      </c>
    </row>
    <row r="76" spans="1:15" ht="20.25" customHeight="1">
      <c r="A76" s="20" t="s">
        <v>64</v>
      </c>
      <c r="B76" s="21">
        <v>8</v>
      </c>
      <c r="C76" s="16">
        <v>6</v>
      </c>
      <c r="D76" s="3">
        <v>3</v>
      </c>
      <c r="E76" s="3">
        <v>16</v>
      </c>
      <c r="F76" s="3">
        <v>3</v>
      </c>
      <c r="G76" s="3">
        <v>4</v>
      </c>
      <c r="H76" s="3">
        <v>3</v>
      </c>
      <c r="I76" s="6">
        <v>7</v>
      </c>
      <c r="J76" s="6">
        <v>1</v>
      </c>
      <c r="K76" s="37"/>
      <c r="L76" s="37"/>
      <c r="M76" s="37"/>
      <c r="N76" s="39"/>
      <c r="O76" s="39"/>
    </row>
    <row r="77" spans="1:15" ht="20.25" customHeight="1">
      <c r="A77" s="20" t="s">
        <v>65</v>
      </c>
      <c r="B77" s="21">
        <v>6</v>
      </c>
      <c r="C77" s="16">
        <v>4</v>
      </c>
      <c r="D77" s="3">
        <v>2</v>
      </c>
      <c r="E77" s="3">
        <v>12</v>
      </c>
      <c r="F77" s="3">
        <v>3</v>
      </c>
      <c r="G77" s="3">
        <v>3</v>
      </c>
      <c r="H77" s="3">
        <v>3</v>
      </c>
      <c r="I77" s="6">
        <v>5</v>
      </c>
      <c r="J77" s="6">
        <v>1</v>
      </c>
      <c r="K77" s="37"/>
      <c r="L77" s="37"/>
      <c r="M77" s="37"/>
      <c r="N77" s="39"/>
      <c r="O77" s="39"/>
    </row>
    <row r="78" spans="1:15" ht="20.25" customHeight="1">
      <c r="A78" s="20" t="s">
        <v>66</v>
      </c>
      <c r="B78" s="21">
        <v>6</v>
      </c>
      <c r="C78" s="16">
        <v>4</v>
      </c>
      <c r="D78" s="3">
        <v>2</v>
      </c>
      <c r="E78" s="3">
        <v>12</v>
      </c>
      <c r="F78" s="3">
        <v>3</v>
      </c>
      <c r="G78" s="3">
        <v>3</v>
      </c>
      <c r="H78" s="3">
        <v>3</v>
      </c>
      <c r="I78" s="6">
        <v>5</v>
      </c>
      <c r="J78" s="6">
        <v>1</v>
      </c>
      <c r="K78" s="37"/>
      <c r="L78" s="37"/>
      <c r="M78" s="37"/>
      <c r="N78" s="39"/>
      <c r="O78" s="39"/>
    </row>
    <row r="79" spans="1:15" ht="20.25" customHeight="1">
      <c r="A79" s="20" t="s">
        <v>67</v>
      </c>
      <c r="B79" s="21">
        <v>8</v>
      </c>
      <c r="C79" s="16">
        <v>6</v>
      </c>
      <c r="D79" s="3">
        <v>3</v>
      </c>
      <c r="E79" s="3">
        <v>16</v>
      </c>
      <c r="F79" s="3">
        <v>3</v>
      </c>
      <c r="G79" s="3">
        <v>4</v>
      </c>
      <c r="H79" s="3">
        <v>3</v>
      </c>
      <c r="I79" s="6">
        <v>7</v>
      </c>
      <c r="J79" s="6">
        <v>1</v>
      </c>
      <c r="K79" s="37"/>
      <c r="L79" s="37"/>
      <c r="M79" s="37"/>
      <c r="N79" s="39"/>
      <c r="O79" s="39"/>
    </row>
    <row r="80" spans="1:15" ht="20.25" customHeight="1">
      <c r="A80" s="20" t="s">
        <v>68</v>
      </c>
      <c r="B80" s="21">
        <v>8</v>
      </c>
      <c r="C80" s="16">
        <v>6</v>
      </c>
      <c r="D80" s="3">
        <v>3</v>
      </c>
      <c r="E80" s="3">
        <v>16</v>
      </c>
      <c r="F80" s="3">
        <v>3</v>
      </c>
      <c r="G80" s="3">
        <v>4</v>
      </c>
      <c r="H80" s="3">
        <v>3</v>
      </c>
      <c r="I80" s="6">
        <v>7</v>
      </c>
      <c r="J80" s="6">
        <v>1</v>
      </c>
      <c r="K80" s="37"/>
      <c r="L80" s="37"/>
      <c r="M80" s="37"/>
      <c r="N80" s="39"/>
      <c r="O80" s="39"/>
    </row>
    <row r="81" spans="1:15" ht="20.25" customHeight="1">
      <c r="A81" s="20" t="s">
        <v>69</v>
      </c>
      <c r="B81" s="21">
        <v>6</v>
      </c>
      <c r="C81" s="16">
        <v>4</v>
      </c>
      <c r="D81" s="3">
        <v>2</v>
      </c>
      <c r="E81" s="3">
        <v>12</v>
      </c>
      <c r="F81" s="3">
        <v>3</v>
      </c>
      <c r="G81" s="3">
        <v>3</v>
      </c>
      <c r="H81" s="3">
        <v>3</v>
      </c>
      <c r="I81" s="6">
        <v>5</v>
      </c>
      <c r="J81" s="6">
        <v>1</v>
      </c>
      <c r="K81" s="37"/>
      <c r="L81" s="37"/>
      <c r="M81" s="37"/>
      <c r="N81" s="40"/>
      <c r="O81" s="40"/>
    </row>
    <row r="82" spans="1:15" ht="21" customHeight="1">
      <c r="A82" s="17" t="s">
        <v>52</v>
      </c>
      <c r="B82" s="17">
        <f>SUM(B75:B81)</f>
        <v>47</v>
      </c>
      <c r="C82" s="16">
        <f>SUM(C75:C81)</f>
        <v>34</v>
      </c>
      <c r="D82" s="3">
        <v>17</v>
      </c>
      <c r="E82" s="3">
        <f>SUM(E75:E81)</f>
        <v>94</v>
      </c>
      <c r="F82" s="3">
        <f>SUM(F75:F81)</f>
        <v>20</v>
      </c>
      <c r="G82" s="3">
        <f>SUM(G75:G81)</f>
        <v>23</v>
      </c>
      <c r="H82" s="3">
        <f>SUM(H75:H81)</f>
        <v>20</v>
      </c>
      <c r="I82" s="3">
        <f>SUM(I75:I81)</f>
        <v>41</v>
      </c>
      <c r="J82" s="3">
        <v>7</v>
      </c>
      <c r="K82" s="23">
        <v>1</v>
      </c>
      <c r="L82" s="23">
        <v>1</v>
      </c>
      <c r="M82" s="23">
        <v>1</v>
      </c>
      <c r="N82" s="25">
        <v>5</v>
      </c>
      <c r="O82" s="25">
        <v>5</v>
      </c>
    </row>
  </sheetData>
  <mergeCells count="143">
    <mergeCell ref="K75:K81"/>
    <mergeCell ref="L75:L81"/>
    <mergeCell ref="M75:M81"/>
    <mergeCell ref="N75:N81"/>
    <mergeCell ref="O75:O81"/>
    <mergeCell ref="V16:V17"/>
    <mergeCell ref="W16:W17"/>
    <mergeCell ref="X16:X17"/>
    <mergeCell ref="Y16:Y17"/>
    <mergeCell ref="A17:E17"/>
    <mergeCell ref="A19:Y19"/>
    <mergeCell ref="M16:N17"/>
    <mergeCell ref="O16:P17"/>
    <mergeCell ref="Q16:R17"/>
    <mergeCell ref="S16:S17"/>
    <mergeCell ref="T16:T17"/>
    <mergeCell ref="U16:U17"/>
    <mergeCell ref="U14:U15"/>
    <mergeCell ref="V14:V15"/>
    <mergeCell ref="W14:W15"/>
    <mergeCell ref="Y14:Y15"/>
    <mergeCell ref="A16:B16"/>
    <mergeCell ref="C16:D16"/>
    <mergeCell ref="F16:F17"/>
    <mergeCell ref="G16:H17"/>
    <mergeCell ref="I16:J17"/>
    <mergeCell ref="K16:L17"/>
    <mergeCell ref="K14:L15"/>
    <mergeCell ref="M14:N15"/>
    <mergeCell ref="O14:P15"/>
    <mergeCell ref="Q14:R15"/>
    <mergeCell ref="S14:S15"/>
    <mergeCell ref="T14:T15"/>
    <mergeCell ref="A14:B15"/>
    <mergeCell ref="C14:D15"/>
    <mergeCell ref="E14:E15"/>
    <mergeCell ref="F14:F15"/>
    <mergeCell ref="G14:H15"/>
    <mergeCell ref="I14:J15"/>
    <mergeCell ref="K12:L13"/>
    <mergeCell ref="M12:N13"/>
    <mergeCell ref="O12:P13"/>
    <mergeCell ref="Y10:Y11"/>
    <mergeCell ref="A12:B13"/>
    <mergeCell ref="C12:D13"/>
    <mergeCell ref="E12:E13"/>
    <mergeCell ref="F12:F13"/>
    <mergeCell ref="G12:H13"/>
    <mergeCell ref="I12:J13"/>
    <mergeCell ref="K10:L11"/>
    <mergeCell ref="M10:N11"/>
    <mergeCell ref="O10:P11"/>
    <mergeCell ref="Q10:R11"/>
    <mergeCell ref="S10:S11"/>
    <mergeCell ref="T10:T11"/>
    <mergeCell ref="U12:U13"/>
    <mergeCell ref="V12:V13"/>
    <mergeCell ref="W12:W13"/>
    <mergeCell ref="Y12:Y13"/>
    <mergeCell ref="Q12:R13"/>
    <mergeCell ref="S12:S13"/>
    <mergeCell ref="T12:T13"/>
    <mergeCell ref="V8:V9"/>
    <mergeCell ref="W8:W9"/>
    <mergeCell ref="Y8:Y9"/>
    <mergeCell ref="A10:B11"/>
    <mergeCell ref="C10:D11"/>
    <mergeCell ref="E10:E11"/>
    <mergeCell ref="F10:F11"/>
    <mergeCell ref="G10:H11"/>
    <mergeCell ref="I10:J11"/>
    <mergeCell ref="K8:L9"/>
    <mergeCell ref="M8:N9"/>
    <mergeCell ref="O8:P9"/>
    <mergeCell ref="Q8:R9"/>
    <mergeCell ref="S8:S9"/>
    <mergeCell ref="T8:T9"/>
    <mergeCell ref="A8:B9"/>
    <mergeCell ref="C8:D9"/>
    <mergeCell ref="E8:E9"/>
    <mergeCell ref="F8:F9"/>
    <mergeCell ref="G8:H9"/>
    <mergeCell ref="I8:J9"/>
    <mergeCell ref="U10:U11"/>
    <mergeCell ref="V10:V11"/>
    <mergeCell ref="W10:W11"/>
    <mergeCell ref="A6:B7"/>
    <mergeCell ref="C6:D7"/>
    <mergeCell ref="E6:E7"/>
    <mergeCell ref="F6:F7"/>
    <mergeCell ref="G6:H7"/>
    <mergeCell ref="I6:J7"/>
    <mergeCell ref="K6:L7"/>
    <mergeCell ref="M6:N7"/>
    <mergeCell ref="V4:V5"/>
    <mergeCell ref="U4:U5"/>
    <mergeCell ref="Y2:Y3"/>
    <mergeCell ref="Z2:AB2"/>
    <mergeCell ref="AC2:AC3"/>
    <mergeCell ref="U2:U3"/>
    <mergeCell ref="V2:V3"/>
    <mergeCell ref="W2:W3"/>
    <mergeCell ref="X2:X3"/>
    <mergeCell ref="O6:P7"/>
    <mergeCell ref="Q6:R7"/>
    <mergeCell ref="S6:S7"/>
    <mergeCell ref="T6:T7"/>
    <mergeCell ref="U6:U7"/>
    <mergeCell ref="V6:V7"/>
    <mergeCell ref="AB4:AB15"/>
    <mergeCell ref="AC4:AC15"/>
    <mergeCell ref="W4:W5"/>
    <mergeCell ref="X4:X15"/>
    <mergeCell ref="Y4:Y5"/>
    <mergeCell ref="Z4:Z15"/>
    <mergeCell ref="AA4:AA15"/>
    <mergeCell ref="W6:W7"/>
    <mergeCell ref="Y6:Y7"/>
    <mergeCell ref="U8:U9"/>
    <mergeCell ref="A4:B5"/>
    <mergeCell ref="C4:D5"/>
    <mergeCell ref="E4:E5"/>
    <mergeCell ref="F4:F5"/>
    <mergeCell ref="G4:H5"/>
    <mergeCell ref="I4:J5"/>
    <mergeCell ref="K4:L5"/>
    <mergeCell ref="S2:S3"/>
    <mergeCell ref="T2:T3"/>
    <mergeCell ref="M4:N5"/>
    <mergeCell ref="O4:P5"/>
    <mergeCell ref="Q4:R5"/>
    <mergeCell ref="S4:S5"/>
    <mergeCell ref="T4:T5"/>
    <mergeCell ref="A1:AC1"/>
    <mergeCell ref="A2:B3"/>
    <mergeCell ref="C2:D3"/>
    <mergeCell ref="F2:F3"/>
    <mergeCell ref="G2:H3"/>
    <mergeCell ref="I2:J3"/>
    <mergeCell ref="K2:L3"/>
    <mergeCell ref="M2:N3"/>
    <mergeCell ref="O2:P3"/>
    <mergeCell ref="Q2:R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2015-10-20T10:05:37Z</dcterms:modified>
</cp:coreProperties>
</file>